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65" yWindow="-60" windowWidth="15480" windowHeight="11640" tabRatio="909"/>
  </bookViews>
  <sheets>
    <sheet name="1.3" sheetId="15" r:id="rId1"/>
    <sheet name="1.5" sheetId="16" r:id="rId2"/>
    <sheet name="1.9" sheetId="17" r:id="rId3"/>
    <sheet name="2.3" sheetId="18" r:id="rId4"/>
    <sheet name="2.4" sheetId="19" r:id="rId5"/>
    <sheet name="3.1" sheetId="20" r:id="rId6"/>
    <sheet name="3.2" sheetId="21" r:id="rId7"/>
    <sheet name="3.3" sheetId="22" r:id="rId8"/>
    <sheet name="4.1" sheetId="23" r:id="rId9"/>
    <sheet name="4.2" sheetId="24" r:id="rId10"/>
    <sheet name="2.1" sheetId="28" r:id="rId11"/>
    <sheet name="2.2" sheetId="29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a">#REF!</definedName>
    <definedName name="\m">#REF!</definedName>
    <definedName name="\n">#REF!</definedName>
    <definedName name="\o">#REF!</definedName>
    <definedName name="________SP1">[1]FES!#REF!</definedName>
    <definedName name="________SP10">[1]FES!#REF!</definedName>
    <definedName name="________SP11">[1]FES!#REF!</definedName>
    <definedName name="________SP12">[1]FES!#REF!</definedName>
    <definedName name="________SP13">[1]FES!#REF!</definedName>
    <definedName name="________SP14">[1]FES!#REF!</definedName>
    <definedName name="________SP15">[1]FES!#REF!</definedName>
    <definedName name="________SP16">[1]FES!#REF!</definedName>
    <definedName name="________SP17">[1]FES!#REF!</definedName>
    <definedName name="________SP18">[1]FES!#REF!</definedName>
    <definedName name="________SP19">[1]FES!#REF!</definedName>
    <definedName name="________SP2">[1]FES!#REF!</definedName>
    <definedName name="________SP20">[1]FES!#REF!</definedName>
    <definedName name="________SP3">[1]FES!#REF!</definedName>
    <definedName name="________SP4">[1]FES!#REF!</definedName>
    <definedName name="________SP5">[1]FES!#REF!</definedName>
    <definedName name="________SP7">[1]FES!#REF!</definedName>
    <definedName name="________SP8">[1]FES!#REF!</definedName>
    <definedName name="________SP9">[1]FES!#REF!</definedName>
    <definedName name="_______SP1">[1]FES!#REF!</definedName>
    <definedName name="_______SP10">[1]FES!#REF!</definedName>
    <definedName name="_______SP11">[1]FES!#REF!</definedName>
    <definedName name="_______SP12">[1]FES!#REF!</definedName>
    <definedName name="_______SP13">[1]FES!#REF!</definedName>
    <definedName name="_______SP14">[1]FES!#REF!</definedName>
    <definedName name="_______SP15">[1]FES!#REF!</definedName>
    <definedName name="_______SP16">[1]FES!#REF!</definedName>
    <definedName name="_______SP17">[1]FES!#REF!</definedName>
    <definedName name="_______SP18">[1]FES!#REF!</definedName>
    <definedName name="_______SP19">[1]FES!#REF!</definedName>
    <definedName name="_______SP2">[1]FES!#REF!</definedName>
    <definedName name="_______SP20">[1]FES!#REF!</definedName>
    <definedName name="_______SP3">[1]FES!#REF!</definedName>
    <definedName name="_______SP4">[1]FES!#REF!</definedName>
    <definedName name="_______SP5">[1]FES!#REF!</definedName>
    <definedName name="_______SP7">[1]FES!#REF!</definedName>
    <definedName name="_______SP8">[1]FES!#REF!</definedName>
    <definedName name="_______SP9">[1]FES!#REF!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def1999">'[2]1999-veca'!#REF!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[3]vec!#REF!</definedName>
    <definedName name="_mm1">[4]ПРОГНОЗ_1!#REF!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a04t">#REF!</definedName>
    <definedName name="ADD_FUEL_COLUMN_MARKER">#REF!</definedName>
    <definedName name="ADD_ORG_HYPERLINK">#REF!</definedName>
    <definedName name="ALL_FILES">[5]Файлы!$B$1</definedName>
    <definedName name="anscount" hidden="1">1</definedName>
    <definedName name="cc">[6]!cc</definedName>
    <definedName name="cjv">[6]!cjv</definedName>
    <definedName name="CompOt">[6]!CompOt</definedName>
    <definedName name="CompRas">[6]!CompRas</definedName>
    <definedName name="CURRENT_PRD">'[7]отчет топл с РСТ'!$E$14</definedName>
    <definedName name="DaNet">[8]TEHSHEET!$G$2:$G$3</definedName>
    <definedName name="ddd">[9]ПРОГНОЗ_1!#REF!</definedName>
    <definedName name="DOLL">#REF!</definedName>
    <definedName name="ew">[6]!ew</definedName>
    <definedName name="ff">#REF!</definedName>
    <definedName name="fffff">'[10]Гр5(о)'!#REF!</definedName>
    <definedName name="fg">[6]!fg</definedName>
    <definedName name="FIL_COLUMN_MARKER">#REF!</definedName>
    <definedName name="FUEL_DELETE_COLUMN_MARKER">#REF!</definedName>
    <definedName name="gggg">#REF!</definedName>
    <definedName name="god">'[7]отчет топл с РСТ'!$E$13</definedName>
    <definedName name="hghjgjgj">[6]!hghjgjgj</definedName>
    <definedName name="HTML_LastUpdate" hidden="1">"03.06.99"</definedName>
    <definedName name="HTML_LineAfter" hidden="1">FALSE</definedName>
    <definedName name="HTML_LineBefore" hidden="1">FALSE</definedName>
    <definedName name="HTML_Name" hidden="1">"Вячеслав Г. Колчин"</definedName>
    <definedName name="HTML_OBDlg2" hidden="1">TRUE</definedName>
    <definedName name="HTML_OBDlg4" hidden="1">TRUE</definedName>
    <definedName name="HTML_OS" hidden="1">0</definedName>
    <definedName name="HTML_PathFile" hidden="1">"C:\1S\AworkSIBAL\ФИНПЛАН\Платежи-поступления\MyHTML.htm"</definedName>
    <definedName name="HTML_Title" hidden="1">"План платежей 0699"</definedName>
    <definedName name="INN_COLUMN_MARKER">#REF!</definedName>
    <definedName name="jjjj">'[11]Гр5(о)'!#REF!</definedName>
    <definedName name="k">[6]!k</definedName>
    <definedName name="kk">[12]Коэфф!$B$1</definedName>
    <definedName name="KPP_COLUMN_MARKER">#REF!</definedName>
    <definedName name="LastUpdateDate_MO">#REF!</definedName>
    <definedName name="LastUpdateDate_PLAN2011">#REF!</definedName>
    <definedName name="LastUpdateDate_ReestrOrg">#REF!</definedName>
    <definedName name="LastUpdateDate_W11_TOPL">#REF!</definedName>
    <definedName name="LOAD_CONTACTS">[5]Контакты!$G$12:$G$14,[5]Контакты!$G$16:$G$19,[5]Контакты!$G$21:$G$22</definedName>
    <definedName name="logic">[13]TECHSHEET!$E$2:$E$3</definedName>
    <definedName name="method_calc_services_amount">[13]TECHSHEET!$G$15:$G$18</definedName>
    <definedName name="MO_COLUMN_MARKER">#REF!</definedName>
    <definedName name="MONTH">[14]TEHSHEET!$E$2:$E$14</definedName>
    <definedName name="MR_COLUMN_MARKER">#REF!</definedName>
    <definedName name="MR_LIST">[14]REESTR_MO!$D$2:$D$24</definedName>
    <definedName name="NDS_COLUMN_MARKER">#REF!</definedName>
    <definedName name="OKTMO_COLUMN_MARKER">#REF!</definedName>
    <definedName name="org">[14]Титульный!$G$16</definedName>
    <definedName name="ORG_COLUMN_MARKER">#REF!</definedName>
    <definedName name="ORG_DELETE_COLUMN_MARKER">#REF!</definedName>
    <definedName name="P1_30_TOTAL_VALUES_BASE_PERIOD">[13]П1.30!$BD$17,[13]П1.30!$BD$28,[13]П1.30!$BD$32,[13]П1.30!$BD$38,[13]П1.30!$BD$41</definedName>
    <definedName name="P19_T1_Protect" hidden="1">P5_T1_Protect,P6_T1_Protect,P7_T1_Protect,P8_T1_Protect,P9_T1_Protect,P10_T1_Protect,P11_T1_Protect,P12_T1_Protect,P13_T1_Protect,P14_T1_Protect</definedName>
    <definedName name="Papka">#REF!</definedName>
    <definedName name="POSSIBLE_PERIOD_LENGTH">[13]TECHSHEET!$L$2:$L$5</definedName>
    <definedName name="PR_FIL_COLUMN_MARKER">#REF!</definedName>
    <definedName name="PROT_22">P3_PROT_22,P4_PROT_22,P5_PROT_22</definedName>
    <definedName name="RANGE1">#REF!</definedName>
    <definedName name="RANGE2">#REF!</definedName>
    <definedName name="region_name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SCOPE_VD">[5]TECHSHEET!$C$1:$C$10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pre" hidden="1">0.000001</definedName>
    <definedName name="solver_rel1" hidden="1">2</definedName>
    <definedName name="solver_rhs1" hidden="1">'[15]пр-во'!$D$21/'[15]пр-во'!$H$23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7800</definedName>
    <definedName name="Sposob_Priobr_Range">[8]TEHSHEET!$H$2:$H$3</definedName>
    <definedName name="Stavka1">#REF!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6_Protect">P1_T6_Protect,P2_T6_Protect</definedName>
    <definedName name="time">#REF!</definedName>
    <definedName name="title">'[16]Огл. Графиков'!$B$2:$B$31</definedName>
    <definedName name="TOPL_TEMPLATE_MODE">#REF!</definedName>
    <definedName name="USD">[17]коэфф!$B$2</definedName>
    <definedName name="USDDM">[18]оборудование!$D$2</definedName>
    <definedName name="USDRUB">[18]оборудование!$D$1</definedName>
    <definedName name="VDET_COLUMN_MARKER">#REF!</definedName>
    <definedName name="version">[14]Инструкция!$B$3</definedName>
    <definedName name="VID_TOPL">[5]TECHSHEET!$D$1:$D$7</definedName>
    <definedName name="YEAR">[14]TEHSHEET!$F$2:$F$5</definedName>
    <definedName name="YES_NO">[5]TECHSHEET!$B$1:$B$2</definedName>
    <definedName name="zoja">[6]!zoja</definedName>
    <definedName name="А">#REF!</definedName>
    <definedName name="ааа">#REF!</definedName>
    <definedName name="АКЕНИМ">#REF!</definedName>
    <definedName name="АнМ">'[19]Гр5(о)'!#REF!</definedName>
    <definedName name="АПРНЕ">#REF!</definedName>
    <definedName name="_xlnm.Database">#REF!</definedName>
    <definedName name="База_данных_ИМ">#REF!</definedName>
    <definedName name="Базовые">'[20]Производство электроэнергии'!$A$95</definedName>
    <definedName name="БЛ">#REF!</definedName>
    <definedName name="Бюджетные_электроэнергии">'[20]Производство электроэнергии'!$A$111</definedName>
    <definedName name="В">#REF!</definedName>
    <definedName name="в23ё">[6]!в23ё</definedName>
    <definedName name="ВАЕК">#REF!</definedName>
    <definedName name="вв">[6]!вв</definedName>
    <definedName name="Введенные_значения">#N/A</definedName>
    <definedName name="ВОЗ">#REF!</definedName>
    <definedName name="второй">#REF!</definedName>
    <definedName name="Вып_н_2003">'[16]Текущие цены'!#REF!</definedName>
    <definedName name="вып_н_2004">'[16]Текущие цены'!#REF!</definedName>
    <definedName name="Вып_ОФ_с_пц">[16]рабочий!$Y$202:$AP$224</definedName>
    <definedName name="Вып_оф_с_цпг">'[16]Текущие цены'!#REF!</definedName>
    <definedName name="Вып_с_новых_ОФ">[16]рабочий!$Y$277:$AP$299</definedName>
    <definedName name="Выручка">[21]ЛЗ2!$A$11:$IV$11</definedName>
    <definedName name="год">#REF!</definedName>
    <definedName name="Год_кред">#REF!</definedName>
    <definedName name="График">"Диагр. 4"</definedName>
    <definedName name="Д">#REF!</definedName>
    <definedName name="Данные">#REF!</definedName>
    <definedName name="Дат_опл">#REF!</definedName>
    <definedName name="Дат_плат">#N/A</definedName>
    <definedName name="Дата_и_время">#REF!</definedName>
    <definedName name="ДБЛО">#REF!</definedName>
    <definedName name="Дефл_ц_пред_год">'[16]Текущие цены'!$AT$36:$BK$58</definedName>
    <definedName name="Дефлятор_годовой">'[16]Текущие цены'!$Y$4:$AP$27</definedName>
    <definedName name="Дефлятор_цепной">'[16]Текущие цены'!$Y$36:$AP$58</definedName>
    <definedName name="Диастолическое">#REF!</definedName>
    <definedName name="Доп_плат">#REF!</definedName>
    <definedName name="ДС">#REF!</definedName>
    <definedName name="Ж">#REF!</definedName>
    <definedName name="жж">#REF!</definedName>
    <definedName name="ЖЮБДЛ">#REF!</definedName>
    <definedName name="ЗП1">[22]Лист13!$A$2</definedName>
    <definedName name="ЗП2">[22]Лист13!$B$2</definedName>
    <definedName name="ЗП3">[22]Лист13!$C$2</definedName>
    <definedName name="ЗП4">[22]Лист13!$D$2</definedName>
    <definedName name="Извлечение_ИМ">#REF!</definedName>
    <definedName name="_xlnm.Extract">#REF!</definedName>
    <definedName name="иии">#REF!</definedName>
    <definedName name="ИРОНЕ">#REF!</definedName>
    <definedName name="ИРРТОЬ">#REF!</definedName>
    <definedName name="ити">#REF!</definedName>
    <definedName name="й">[6]!й</definedName>
    <definedName name="йй">[6]!йй</definedName>
    <definedName name="ке">[6]!ке</definedName>
    <definedName name="Кон_сал">#REF!</definedName>
    <definedName name="_xlnm.Criteria">#REF!</definedName>
    <definedName name="ЛГНЕЕК">#REF!</definedName>
    <definedName name="ллл">#REF!</definedName>
    <definedName name="ллллллл">#REF!</definedName>
    <definedName name="ЛОШГ">#REF!</definedName>
    <definedName name="М1">[23]ПРОГНОЗ_1!#REF!</definedName>
    <definedName name="Модель2">#REF!</definedName>
    <definedName name="Мониторинг1">'[24]Гр5(о)'!#REF!</definedName>
    <definedName name="МСАПРТ">#REF!</definedName>
    <definedName name="мым">[6]!мым</definedName>
    <definedName name="Нак_проц">#REF!</definedName>
    <definedName name="Население">'[20]Производство электроэнергии'!$A$124</definedName>
    <definedName name="Нач_кред">#REF!</definedName>
    <definedName name="Нач_сал">#REF!</definedName>
    <definedName name="новые_ОФ_2003">[16]рабочий!$F$305:$W$327</definedName>
    <definedName name="новые_ОФ_2004">[16]рабочий!$F$335:$W$357</definedName>
    <definedName name="новые_ОФ_а_всего">[16]рабочий!$F$767:$V$789</definedName>
    <definedName name="новые_ОФ_всего">[16]рабочий!$F$1331:$V$1353</definedName>
    <definedName name="новые_ОФ_п_всего">[16]рабочий!$F$1293:$V$1315</definedName>
    <definedName name="Ном_плат">#REF!</definedName>
    <definedName name="_xlnm.Print_Area">[25]Январь!$B$5:$I$265</definedName>
    <definedName name="окраска_05">[16]окраска!$C$7:$Z$30</definedName>
    <definedName name="окраска_06">[16]окраска!$C$35:$Z$58</definedName>
    <definedName name="окраска_07">[16]окраска!$C$63:$Z$86</definedName>
    <definedName name="окраска_08">[16]окраска!$C$91:$Z$114</definedName>
    <definedName name="окраска_09">[16]окраска!$C$119:$Z$142</definedName>
    <definedName name="окраска_10">[16]окраска!$C$147:$Z$170</definedName>
    <definedName name="окраска_11">[16]окраска!$C$175:$Z$198</definedName>
    <definedName name="окраска_12">[16]окраска!$C$203:$Z$226</definedName>
    <definedName name="окраска_13">[16]окраска!$C$231:$Z$254</definedName>
    <definedName name="окраска_14">[16]окраска!$C$259:$Z$282</definedName>
    <definedName name="окраска_15">[16]окраска!$C$287:$Z$310</definedName>
    <definedName name="ОЛ">[26]коэфф!$B$2</definedName>
    <definedName name="ОЛДД">#REF!</definedName>
    <definedName name="ооо">#REF!</definedName>
    <definedName name="Осн_сум">#REF!</definedName>
    <definedName name="ОФ_а_с_пц">[16]рабочий!$CI$121:$CY$143</definedName>
    <definedName name="оф_н_а_2003_пц">'[16]Текущие цены'!#REF!</definedName>
    <definedName name="оф_н_а_2004">'[16]Текущие цены'!#REF!</definedName>
    <definedName name="первый">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ОКАЗАТЕЛИ_ДОЛГОСР.ПРОГНОЗА">#REF!</definedName>
    <definedName name="Полн_печ">#REF!</definedName>
    <definedName name="Посл_строка">#N/A</definedName>
    <definedName name="ПОТР._РЫНОКДП">'[2]1999-veca'!#REF!</definedName>
    <definedName name="Потреб_вып_всего">'[16]Текущие цены'!#REF!</definedName>
    <definedName name="Потреб_вып_оф_н_цпг">'[16]Текущие цены'!#REF!</definedName>
    <definedName name="ппп">#REF!</definedName>
    <definedName name="пппп">'[27]2002(v1)'!#REF!</definedName>
    <definedName name="ПР">#REF!</definedName>
    <definedName name="Прогноз_Вып_пц">[16]рабочий!$Y$240:$AP$262</definedName>
    <definedName name="Прогноз_вып_цпг">'[16]Текущие цены'!#REF!</definedName>
    <definedName name="Прогноз97">[28]ПРОГНОЗ_1!#REF!</definedName>
    <definedName name="прок">[6]!прок</definedName>
    <definedName name="Проц">#REF!</definedName>
    <definedName name="Проц_став">#REF!</definedName>
    <definedName name="Прочие_электроэнергии">'[20]Производство электроэнергии'!$A$132</definedName>
    <definedName name="РГНЕ">#REF!</definedName>
    <definedName name="РО">#REF!</definedName>
    <definedName name="РОЛЛГД">#REF!</definedName>
    <definedName name="с">[6]!с</definedName>
    <definedName name="Сброс_обл_печати">OFFSET(Полн_печ,0,0,Посл_строка)</definedName>
    <definedName name="Систолическое">#REF!</definedName>
    <definedName name="сс">[6]!сс</definedName>
    <definedName name="СС_СЫРТОЛ_ПК">[29]Калькуляции!$A$64:$IV$64</definedName>
    <definedName name="сссс">[6]!сссс</definedName>
    <definedName name="ссы">[6]!ссы</definedName>
    <definedName name="Строка_заг">ROW(#REF!)</definedName>
    <definedName name="Сум_кред">#REF!</definedName>
    <definedName name="Сум_плат">#REF!</definedName>
    <definedName name="Сум_проц">#REF!</definedName>
    <definedName name="третий">#REF!</definedName>
    <definedName name="ТСРПР">'[30]16'!#REF!</definedName>
    <definedName name="ттт">#REF!</definedName>
    <definedName name="у">[6]!у</definedName>
    <definedName name="Условия_ИМ">#REF!</definedName>
    <definedName name="условные">[6]!условные</definedName>
    <definedName name="УФ">[6]!УФ</definedName>
    <definedName name="факт">[21]ЛЗ2!$D$1:$D$65536,[21]ЛЗ2!$G$1:$G$65536,[21]ЛЗ2!$J$1:$J$65536,[21]ЛЗ2!$M$1:$M$65536,[21]ЛЗ2!$P$1:$P$65536,[21]ЛЗ2!$S$1:$S$65536,[21]ЛЗ2!$V$1:$V$65536,[21]ЛЗ2!$Y$1:$Y$65536,[21]ЛЗ2!$AB$1:$AB$65536,[21]ЛЗ2!$AE$1:$AE$65536,[21]ЛЗ2!$AH$1:$AH$65536,[21]ЛЗ2!$AK$1:$AK$65536,[21]ЛЗ2!$AN$1:$AN$65536,[21]ЛЗ2!$AQ$1:$AQ$65536,[21]ЛЗ2!$AT$1:$AT$65536,[21]ЛЗ2!$AW$1:$AW$65536,[21]ЛЗ2!$AZ$1:$AZ$65536,[21]ЛЗ2!$BC$1:$BC$65536,[21]ЛЗ2!$BF$1:$BF$65536,[21]ЛЗ2!$BI$1:$BI$65536,[21]ЛЗ2!$BL$1:$BL$65536</definedName>
    <definedName name="фо_а_н_пц">[16]рабочий!$AR$240:$BI$263</definedName>
    <definedName name="фо_а_с_пц">[16]рабочий!$AS$202:$BI$224</definedName>
    <definedName name="фо_н_03">[16]рабочий!$X$305:$X$327</definedName>
    <definedName name="фо_н_04">[16]рабочий!$X$335:$X$357</definedName>
    <definedName name="фф">'[31]Гр5(о)'!#REF!</definedName>
    <definedName name="ффф">#REF!</definedName>
    <definedName name="ц">[6]!ц</definedName>
    <definedName name="цу">[6]!цу</definedName>
    <definedName name="цуа">[6]!цуа</definedName>
    <definedName name="Частота_пульса">#REF!</definedName>
    <definedName name="четвертый">#REF!</definedName>
    <definedName name="Чис_плат_в_год">#REF!</definedName>
    <definedName name="Число_платежей">MATCH(0.01,Кон_сал,-1)+1</definedName>
    <definedName name="ЧСВА">#REF!</definedName>
    <definedName name="ШЩДЛБ">#REF!</definedName>
    <definedName name="ыв">[6]!ыв</definedName>
    <definedName name="ыыыы">[6]!ыыыы</definedName>
    <definedName name="ььь">#REF!</definedName>
    <definedName name="э">#REF!</definedName>
    <definedName name="юююю">#REF!</definedName>
  </definedNames>
  <calcPr calcId="144525"/>
</workbook>
</file>

<file path=xl/calcChain.xml><?xml version="1.0" encoding="utf-8"?>
<calcChain xmlns="http://schemas.openxmlformats.org/spreadsheetml/2006/main">
  <c r="F34" i="29" l="1"/>
  <c r="F33" i="29" s="1"/>
  <c r="F32" i="29"/>
  <c r="F30" i="29"/>
  <c r="F28" i="29"/>
  <c r="F27" i="29"/>
  <c r="F26" i="29"/>
  <c r="F25" i="29"/>
  <c r="F22" i="29"/>
  <c r="F21" i="29"/>
  <c r="F19" i="29"/>
  <c r="F45" i="28"/>
  <c r="F44" i="28"/>
  <c r="F42" i="28" s="1"/>
  <c r="F41" i="28"/>
  <c r="F40" i="28"/>
  <c r="C40" i="28"/>
  <c r="B40" i="28"/>
  <c r="F38" i="28"/>
  <c r="F36" i="28"/>
  <c r="F34" i="28"/>
  <c r="F32" i="28"/>
  <c r="F30" i="28"/>
  <c r="F28" i="28"/>
  <c r="F27" i="28"/>
  <c r="F26" i="28"/>
  <c r="F24" i="28"/>
  <c r="F23" i="28"/>
  <c r="F21" i="28"/>
  <c r="C21" i="28"/>
  <c r="B21" i="28"/>
  <c r="F20" i="28"/>
  <c r="F18" i="28" s="1"/>
  <c r="F46" i="28" s="1"/>
  <c r="F35" i="29" l="1"/>
</calcChain>
</file>

<file path=xl/sharedStrings.xml><?xml version="1.0" encoding="utf-8"?>
<sst xmlns="http://schemas.openxmlformats.org/spreadsheetml/2006/main" count="693" uniqueCount="425">
  <si>
    <t>ОАО "Селенгинский ЦКК"</t>
  </si>
  <si>
    <t>%</t>
  </si>
  <si>
    <t>1.</t>
  </si>
  <si>
    <t>1.1.</t>
  </si>
  <si>
    <t>1.3.</t>
  </si>
  <si>
    <t>3.</t>
  </si>
  <si>
    <t>4.</t>
  </si>
  <si>
    <t>4.1.</t>
  </si>
  <si>
    <t>-</t>
  </si>
  <si>
    <t>Утв. приказом Министерства энергетики РФ</t>
  </si>
  <si>
    <t>от 14 октября 2013 г. № 718</t>
  </si>
  <si>
    <t>Главный энергетик</t>
  </si>
  <si>
    <t>Игнатьев С.В.</t>
  </si>
  <si>
    <t>Должность</t>
  </si>
  <si>
    <t>Ф. И. О.</t>
  </si>
  <si>
    <t>Подпись</t>
  </si>
  <si>
    <t>Максимальное за расчетный период</t>
  </si>
  <si>
    <t>Приложение № 1</t>
  </si>
  <si>
    <t>к приказу Минэнерго России</t>
  </si>
  <si>
    <t>от 29 ноября 2016 г. № 1256</t>
  </si>
  <si>
    <t>(в ред. от 21 июня 2017 г.)</t>
  </si>
  <si>
    <t>Форма 1.3. Расчет показателя средней продолжительности прекращения</t>
  </si>
  <si>
    <t>передачи электрической энергии потребителям услуг и показателя</t>
  </si>
  <si>
    <t>средней частоты прекращений передачи электрической энергии</t>
  </si>
  <si>
    <t>потребителям услуг сетевой организации</t>
  </si>
  <si>
    <t>Наименование сетевой организации</t>
  </si>
  <si>
    <t>№</t>
  </si>
  <si>
    <t>Наименование составляющей</t>
  </si>
  <si>
    <t>Метод определения</t>
  </si>
  <si>
    <t>п/п</t>
  </si>
  <si>
    <t>показателя</t>
  </si>
  <si>
    <t>регулирования число точек поставки</t>
  </si>
  <si>
    <t>потребителей услуг сетевой</t>
  </si>
  <si>
    <t>организации, шт.</t>
  </si>
  <si>
    <t>Средняя продолжительность прекращения</t>
  </si>
  <si>
    <t>передачи электрической энергии</t>
  </si>
  <si>
    <r>
      <t>на точку 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), час.</t>
    </r>
  </si>
  <si>
    <t>Средняя частота прекращений передачи</t>
  </si>
  <si>
    <t>электрической энергии на точку</t>
  </si>
  <si>
    <r>
      <t>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), шт.</t>
    </r>
  </si>
  <si>
    <t>Форма 1.5. Предложения сетевой организации по плановым значениям</t>
  </si>
  <si>
    <t>показателей надежности и качества услуг на каждый расчетный период</t>
  </si>
  <si>
    <r>
      <t>регулирования в пределах долгосрочного периода регулирования</t>
    </r>
    <r>
      <rPr>
        <b/>
        <vertAlign val="superscript"/>
        <sz val="12"/>
        <rFont val="Times New Roman"/>
        <family val="1"/>
        <charset val="204"/>
      </rPr>
      <t>1</t>
    </r>
  </si>
  <si>
    <t>(для долгосрочных периодов регулирования, начавшихся с 2014 года до 2018 года)</t>
  </si>
  <si>
    <t>Показатель</t>
  </si>
  <si>
    <t>Мероприятия, направ-</t>
  </si>
  <si>
    <t>Описание</t>
  </si>
  <si>
    <t>Значение показателя, годы:</t>
  </si>
  <si>
    <t>ленные на улучшение</t>
  </si>
  <si>
    <t>(обоснование)</t>
  </si>
  <si>
    <r>
      <t>показателя</t>
    </r>
    <r>
      <rPr>
        <vertAlign val="superscript"/>
        <sz val="10"/>
        <rFont val="Times New Roman"/>
        <family val="1"/>
        <charset val="204"/>
      </rPr>
      <t>2</t>
    </r>
  </si>
  <si>
    <t>Показатель средней</t>
  </si>
  <si>
    <t>продолжительности</t>
  </si>
  <si>
    <t>прекращений</t>
  </si>
  <si>
    <t>передачи</t>
  </si>
  <si>
    <t>электрической</t>
  </si>
  <si>
    <r>
      <t>энергии (П</t>
    </r>
    <r>
      <rPr>
        <vertAlign val="subscript"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)</t>
    </r>
  </si>
  <si>
    <t>Показатель уровня</t>
  </si>
  <si>
    <t>качества</t>
  </si>
  <si>
    <t>осуществляемого</t>
  </si>
  <si>
    <t>технологического</t>
  </si>
  <si>
    <r>
      <t>присоединения (П</t>
    </r>
    <r>
      <rPr>
        <vertAlign val="subscript"/>
        <sz val="10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</si>
  <si>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обслуживания</t>
  </si>
  <si>
    <t>потребителей услуг</t>
  </si>
  <si>
    <t>территориальными</t>
  </si>
  <si>
    <t>сетевыми</t>
  </si>
  <si>
    <r>
      <t>организациями  (П</t>
    </r>
    <r>
      <rPr>
        <vertAlign val="subscript"/>
        <sz val="10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</si>
  <si>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r>
      <t>1</t>
    </r>
    <r>
      <rPr>
        <sz val="8"/>
        <rFont val="Arial Cyr"/>
        <charset val="204"/>
      </rPr>
      <t> </t>
    </r>
    <r>
      <rPr>
        <sz val="8"/>
        <rFont val="Times New Roman"/>
        <family val="1"/>
        <charset val="204"/>
      </rPr>
      <t>Количество заполняемых столбцов должно соответствовать количеству расчетных периодов регулирования в пределах одного долгосрочного периода регулирования, с указанием года отчетного расчетного периода регулирования.</t>
    </r>
  </si>
  <si>
    <r>
      <t>2</t>
    </r>
    <r>
      <rPr>
        <sz val="8"/>
        <rFont val="Times New Roman"/>
        <family val="1"/>
        <charset val="204"/>
      </rPr>
      <t xml:space="preserve"> Информация предоставляется справочно.</t>
    </r>
  </si>
  <si>
    <t>Форма 1.9. Данные об экономических и технических характеристиках</t>
  </si>
  <si>
    <t>и (или) условиях деятельности территориальных сетевых организаций</t>
  </si>
  <si>
    <t>Наименование сетевой организации, субъект Российской Федерации</t>
  </si>
  <si>
    <t>Характеристики и (или) условия</t>
  </si>
  <si>
    <t>Значение</t>
  </si>
  <si>
    <t>Наименование и реквизиты</t>
  </si>
  <si>
    <r>
      <t>деятельности сетевой организации</t>
    </r>
    <r>
      <rPr>
        <vertAlign val="superscript"/>
        <sz val="10"/>
        <rFont val="Times New Roman"/>
        <family val="1"/>
        <charset val="204"/>
      </rPr>
      <t>1</t>
    </r>
  </si>
  <si>
    <t>характеристики</t>
  </si>
  <si>
    <t>подтверждающих документов</t>
  </si>
  <si>
    <t>(в том числе внутренних</t>
  </si>
  <si>
    <t>документов сетевой</t>
  </si>
  <si>
    <t>организации)</t>
  </si>
  <si>
    <t>Протяженность линий электропередачи</t>
  </si>
  <si>
    <t>Тех.паспорт</t>
  </si>
  <si>
    <t>в одноцепном выражении (ЛЭП), км</t>
  </si>
  <si>
    <t>1.1</t>
  </si>
  <si>
    <t>Протяженность кабельных линий</t>
  </si>
  <si>
    <t>электропередачи в одноцепном</t>
  </si>
  <si>
    <t>выражении, км</t>
  </si>
  <si>
    <t>2</t>
  </si>
  <si>
    <t>Доля кабельных линий электропередачи</t>
  </si>
  <si>
    <t>в одноцепном выражении от общей</t>
  </si>
  <si>
    <t>протяженности линий электропередачи</t>
  </si>
  <si>
    <t>(Доля КЛ), %</t>
  </si>
  <si>
    <t>3</t>
  </si>
  <si>
    <t>Максимальное за год число точек</t>
  </si>
  <si>
    <t>поставки, шт.</t>
  </si>
  <si>
    <t>4</t>
  </si>
  <si>
    <t>Число разъединителей и выключателей, шт.</t>
  </si>
  <si>
    <t>5</t>
  </si>
  <si>
    <t>Средняя летняя температура, °С</t>
  </si>
  <si>
    <t>6</t>
  </si>
  <si>
    <t>Номер группы (m) территориальной</t>
  </si>
  <si>
    <t>—</t>
  </si>
  <si>
    <t>сетевой организации по показателю</t>
  </si>
  <si>
    <r>
      <t>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</t>
    </r>
  </si>
  <si>
    <t>7</t>
  </si>
  <si>
    <r>
      <t>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</t>
    </r>
  </si>
  <si>
    <r>
      <t>1</t>
    </r>
    <r>
      <rPr>
        <sz val="8"/>
        <rFont val="Arial Cyr"/>
        <charset val="204"/>
      </rPr>
      <t> </t>
    </r>
    <r>
      <rPr>
        <sz val="8"/>
        <rFont val="Times New Roman"/>
        <family val="1"/>
        <charset val="204"/>
      </rPr>
      <t>Протяженность линий электропередачи в одноцепном выражении (ЛЭП) — протяженность линий электропередачи территориальной сетевой организации в одноцепном выражении (при определении протяженности воздушных и кабельных линий электропередачи низкого напряжения учитываются только трехфазные участки линий), км;
     Доля кабельных линий электропередачи в одноцепном выражении от общей протяженности линий электропередачи (Доля КЛ), % — доля кабельных линий электропередачи территориальной сетевой организации, рассчитываемая как отношение протяженности кабельных линий в одноцепном выражении к протяженности ЛЭП, %;
     Число разъединителей и выключателей — совокупное число разъединителей и выключателей территориальной сетевой организации, шт.;
     Средняя летняя температура — в соответствии с данными по средней температуре июля на последнюю имеющуюся дату согласно Сборнику Федеральной службы государственной статистики «Регионы России. Основные характеристики субъектов Российской Федерации».</t>
    </r>
  </si>
  <si>
    <t>Форма 2.3 — Расчет значения индикатора результативности обратной связи</t>
  </si>
  <si>
    <t>Наименование территориальной сетевой организации</t>
  </si>
  <si>
    <t>Параметр (показатель),</t>
  </si>
  <si>
    <t>Ф/П×100, %</t>
  </si>
  <si>
    <t>Зависимость</t>
  </si>
  <si>
    <t>Оценочный</t>
  </si>
  <si>
    <t>характеризующий</t>
  </si>
  <si>
    <t>фактическое</t>
  </si>
  <si>
    <t>плановое</t>
  </si>
  <si>
    <t>балл</t>
  </si>
  <si>
    <t>индикатор</t>
  </si>
  <si>
    <t>(Ф)</t>
  </si>
  <si>
    <t>(П)</t>
  </si>
  <si>
    <t>1. Наличие структурного подразде-</t>
  </si>
  <si>
    <t>прямая</t>
  </si>
  <si>
    <t>ления территориальной сетевой</t>
  </si>
  <si>
    <t>организации по рассмотрению,</t>
  </si>
  <si>
    <t>обработке и принятию мер по</t>
  </si>
  <si>
    <t>обращениям потребителей услуг</t>
  </si>
  <si>
    <t>(наличие — 1, отсутствие — 0)</t>
  </si>
  <si>
    <t>2. Степень удовлетворения</t>
  </si>
  <si>
    <t>обращений потребителей услуг</t>
  </si>
  <si>
    <t>в том числе по критериям:</t>
  </si>
  <si>
    <t>2.1. Общее количество обращений</t>
  </si>
  <si>
    <t>обратная</t>
  </si>
  <si>
    <t>потребителей услуг с указанием</t>
  </si>
  <si>
    <t>на ненадлежащее качество услуг</t>
  </si>
  <si>
    <t>по передаче электрической энергии</t>
  </si>
  <si>
    <t>и обслуживание, процентов от</t>
  </si>
  <si>
    <t>общего количества поступивших</t>
  </si>
  <si>
    <t>обращений</t>
  </si>
  <si>
    <t>2.2. Количество принятых мер по</t>
  </si>
  <si>
    <t>результатам рассмотрения обраще-</t>
  </si>
  <si>
    <t>ний потребителей услуг с указанием</t>
  </si>
  <si>
    <t>на ненадлежащее качество услуг по</t>
  </si>
  <si>
    <t>передаче электрической энергии</t>
  </si>
  <si>
    <t>и обслуживание, процентов</t>
  </si>
  <si>
    <t>от общего количества поступивших</t>
  </si>
  <si>
    <t>2.3. Количество обращений, свя-</t>
  </si>
  <si>
    <t>занных с неудовлетворенностью</t>
  </si>
  <si>
    <t>принятыми мерами, указанными</t>
  </si>
  <si>
    <t>в п. 2.2 настоящей формы, посту-</t>
  </si>
  <si>
    <t>пивших от потребителей услуг</t>
  </si>
  <si>
    <t>в течение 30 рабочих дней после</t>
  </si>
  <si>
    <t>завершения мероприятий, указан-</t>
  </si>
  <si>
    <t>ных в п. 2.2 настоящей формы,</t>
  </si>
  <si>
    <t>процентов от общего количества</t>
  </si>
  <si>
    <t>поступивших обращений</t>
  </si>
  <si>
    <t>2.4. Количество обращений потре-</t>
  </si>
  <si>
    <t>бителей услуг с указанием на ненад-</t>
  </si>
  <si>
    <t>лежащее качество услуг, оказывае-</t>
  </si>
  <si>
    <t>мых территориальной сетевой орга-</t>
  </si>
  <si>
    <t>низацией, поступивших в соответст-</t>
  </si>
  <si>
    <t>вующий контролирующий орган</t>
  </si>
  <si>
    <t>исполнительной власти, процентов</t>
  </si>
  <si>
    <t>2.5. Количество отзывов и предло-</t>
  </si>
  <si>
    <t>жений по вопросам деятельности</t>
  </si>
  <si>
    <t>территориальной сетевой организа-</t>
  </si>
  <si>
    <t>ции, поступивших через обратную</t>
  </si>
  <si>
    <t>связь, в процентах от общего коли-</t>
  </si>
  <si>
    <t>чества поступивших обращений</t>
  </si>
  <si>
    <t>2.6. Количество реализованных</t>
  </si>
  <si>
    <t>изменений в деятельности органи-</t>
  </si>
  <si>
    <t>зации, направленных на повышение</t>
  </si>
  <si>
    <t>качества обслуживания потреби-</t>
  </si>
  <si>
    <t>телей услуг, шт.</t>
  </si>
  <si>
    <t>3. Оперативность реагирования</t>
  </si>
  <si>
    <t>на обращения потребителей</t>
  </si>
  <si>
    <t>услуг — всего</t>
  </si>
  <si>
    <t>3.1. Средняя продолжительность</t>
  </si>
  <si>
    <t>времени принятия мер по резуль-</t>
  </si>
  <si>
    <t>татам обращения потребителя</t>
  </si>
  <si>
    <t>услуг, дней</t>
  </si>
  <si>
    <t>3.2. Взаимодействие территориаль-</t>
  </si>
  <si>
    <t>ной сетевой организации с потреби-</t>
  </si>
  <si>
    <t>телями услуг с целью получения</t>
  </si>
  <si>
    <t>информации о качестве обслужи-</t>
  </si>
  <si>
    <t>вания, реализованное посредством:</t>
  </si>
  <si>
    <t>а) письменных опросов, шт.</t>
  </si>
  <si>
    <t>на 1000 потребителей услуг</t>
  </si>
  <si>
    <t>б) электронной связи через сеть</t>
  </si>
  <si>
    <t>Интернет, шт. на 1000 потребите-</t>
  </si>
  <si>
    <t>лей услуг</t>
  </si>
  <si>
    <t>в) системы автоинформирования,</t>
  </si>
  <si>
    <r>
      <t>шт. на 1000 потребителей услуг</t>
    </r>
    <r>
      <rPr>
        <vertAlign val="superscript"/>
        <sz val="10"/>
        <rFont val="Times New Roman"/>
        <family val="1"/>
        <charset val="204"/>
      </rPr>
      <t>1</t>
    </r>
  </si>
  <si>
    <t>4. Индивидуальность подхода</t>
  </si>
  <si>
    <t>к потребителям услуг льготных</t>
  </si>
  <si>
    <t>категорий, по критерию</t>
  </si>
  <si>
    <t>4.1. Количество обращений потре-</t>
  </si>
  <si>
    <t>бителей услуг льготных категорий</t>
  </si>
  <si>
    <t>с указанием на неудовлетворитель-</t>
  </si>
  <si>
    <t>ность качества их обслуживания,</t>
  </si>
  <si>
    <t>шт. на 1000 потребителей услуг</t>
  </si>
  <si>
    <t>5. Оперативность возмещения</t>
  </si>
  <si>
    <t>убытков потребителям услуг при</t>
  </si>
  <si>
    <t>несоблюдении территориальной</t>
  </si>
  <si>
    <t>сетевой организацией обязательств,</t>
  </si>
  <si>
    <t>предусмотренных нормативными</t>
  </si>
  <si>
    <t>правовыми актами и договорами</t>
  </si>
  <si>
    <t>5.1. Средняя продолжительность</t>
  </si>
  <si>
    <t>времени на принятие территориаль-</t>
  </si>
  <si>
    <t>ной сетевой организацией мер по</t>
  </si>
  <si>
    <t>возмещению потребителю услуг</t>
  </si>
  <si>
    <t>убытков, месяцев</t>
  </si>
  <si>
    <t>5.2. Доля потребителей услуг,</t>
  </si>
  <si>
    <t>получивших возмещение убытков,</t>
  </si>
  <si>
    <t>возникших в результате неисполне-</t>
  </si>
  <si>
    <t>ния (ненадлежащего исполнения)</t>
  </si>
  <si>
    <t>цией своих обязательств, от числа</t>
  </si>
  <si>
    <t>потребителей, в пользу которых</t>
  </si>
  <si>
    <t>было вынесено судебное решение,</t>
  </si>
  <si>
    <t>или возмещение было произведено</t>
  </si>
  <si>
    <t>во внесудебном порядке, процентов</t>
  </si>
  <si>
    <t>6. Итого по индикатору результа-</t>
  </si>
  <si>
    <t>тивность обратной связи</t>
  </si>
  <si>
    <r>
      <t>1</t>
    </r>
    <r>
      <rPr>
        <sz val="8"/>
        <rFont val="Arial Cyr"/>
        <charset val="204"/>
      </rPr>
      <t> </t>
    </r>
    <r>
      <rPr>
        <sz val="8"/>
        <rFont val="Times New Roman"/>
        <family val="1"/>
        <charset val="204"/>
      </rPr>
      <t>Расчет производится при наличии в территориальной сетевой организации Системы автоинформирования (голосовая, СМС и другим способом).</t>
    </r>
  </si>
  <si>
    <t>Исполнитель: Е.В. Северин, 8(30138)74-1-54</t>
  </si>
  <si>
    <t>Приложение № 2</t>
  </si>
  <si>
    <t>Форма 2.4. Предложения территориальных сетевых организаций по плановым</t>
  </si>
  <si>
    <t>значениям параметров (критериев), характеризующих индикаторы качества</t>
  </si>
  <si>
    <t>обслуживания потребителей, на каждый расчетный период регулирования</t>
  </si>
  <si>
    <r>
      <t>в пределах долгосрочного периода регулирования</t>
    </r>
    <r>
      <rPr>
        <b/>
        <vertAlign val="superscript"/>
        <sz val="12"/>
        <rFont val="Times New Roman"/>
        <family val="1"/>
        <charset val="204"/>
      </rPr>
      <t>1</t>
    </r>
  </si>
  <si>
    <t>Предлагаемые плановые значения</t>
  </si>
  <si>
    <t>параметров (критериев), характеризующих</t>
  </si>
  <si>
    <r>
      <t>индикаторы качества</t>
    </r>
    <r>
      <rPr>
        <vertAlign val="superscript"/>
        <sz val="10"/>
        <rFont val="Times New Roman"/>
        <family val="1"/>
        <charset val="204"/>
      </rPr>
      <t>2</t>
    </r>
  </si>
  <si>
    <r>
      <t>И</t>
    </r>
    <r>
      <rPr>
        <vertAlign val="subscript"/>
        <sz val="10"/>
        <rFont val="Times New Roman"/>
        <family val="1"/>
        <charset val="204"/>
      </rPr>
      <t>н</t>
    </r>
  </si>
  <si>
    <t>1.2. а)</t>
  </si>
  <si>
    <t>1.2. б)</t>
  </si>
  <si>
    <t>1.2. в)</t>
  </si>
  <si>
    <t>1.2. г)</t>
  </si>
  <si>
    <t>2.1.</t>
  </si>
  <si>
    <t>2.2.</t>
  </si>
  <si>
    <t>2.3.</t>
  </si>
  <si>
    <t>5.1.</t>
  </si>
  <si>
    <t>6.1.</t>
  </si>
  <si>
    <t>6.2.</t>
  </si>
  <si>
    <r>
      <t>И</t>
    </r>
    <r>
      <rPr>
        <vertAlign val="subscript"/>
        <sz val="10"/>
        <rFont val="Times New Roman"/>
        <family val="1"/>
        <charset val="204"/>
      </rPr>
      <t>с</t>
    </r>
  </si>
  <si>
    <t>3.1.</t>
  </si>
  <si>
    <t>3.2.</t>
  </si>
  <si>
    <r>
      <t>Р</t>
    </r>
    <r>
      <rPr>
        <vertAlign val="subscript"/>
        <sz val="10"/>
        <rFont val="Times New Roman"/>
        <family val="1"/>
        <charset val="204"/>
      </rPr>
      <t>с</t>
    </r>
  </si>
  <si>
    <t>2.4.</t>
  </si>
  <si>
    <t>2.5.</t>
  </si>
  <si>
    <t>2.6.</t>
  </si>
  <si>
    <t>3.2. а)</t>
  </si>
  <si>
    <t>3.2. б)</t>
  </si>
  <si>
    <t>3.2. в)</t>
  </si>
  <si>
    <t>5.2.</t>
  </si>
  <si>
    <t>Предлагаемое плановое значение показателя уровня</t>
  </si>
  <si>
    <t>качества обслуживания потребителей услуг</t>
  </si>
  <si>
    <t>территориальными сетевыми организациями</t>
  </si>
  <si>
    <r>
      <t>1</t>
    </r>
    <r>
      <rPr>
        <sz val="8"/>
        <rFont val="Arial Cyr"/>
        <charset val="204"/>
      </rPr>
      <t> </t>
    </r>
    <r>
      <rPr>
        <sz val="8"/>
        <rFont val="Times New Roman"/>
        <family val="1"/>
        <charset val="204"/>
      </rPr>
      <t>Количество заполняемых столбцов должно соответствовать количеству расчетных периодов регулирования в пределах одного долгосрочного периода регулирования с указанием года отчетного расчетного периода регулирования.</t>
    </r>
  </si>
  <si>
    <r>
      <t>2</t>
    </r>
    <r>
      <rPr>
        <sz val="8"/>
        <rFont val="Times New Roman"/>
        <family val="1"/>
        <charset val="204"/>
      </rPr>
      <t> Нумерация пунктов показателей параметров, характеризующих индикаторы качества, приведена в соответствии с формами 2.1—2.3 настоящего приложения.</t>
    </r>
  </si>
  <si>
    <t>Форма 3.1 — Отчетные данные для расчета значения показателя</t>
  </si>
  <si>
    <t>качества рассмотрения заявок на технологическое присоединение</t>
  </si>
  <si>
    <t>к сети в период</t>
  </si>
  <si>
    <t>Наименование электросетевой организации (подразделения/филиала)</t>
  </si>
  <si>
    <t>Число, шт.</t>
  </si>
  <si>
    <t>Число заявок на технологическое присоединение к сети, поданных</t>
  </si>
  <si>
    <t>в соответствии с требованиями нормативных правовых актов,</t>
  </si>
  <si>
    <t>по которым сетевой организацией в соответствующий расчетный</t>
  </si>
  <si>
    <t>период направлен проект договора об осуществлении технологи-</t>
  </si>
  <si>
    <r>
      <t>ческого присоединения заявителей к сети, шт. (N</t>
    </r>
    <r>
      <rPr>
        <vertAlign val="subscript"/>
        <sz val="12"/>
        <rFont val="Times New Roman"/>
        <family val="1"/>
        <charset val="204"/>
      </rPr>
      <t>заяв_тпр</t>
    </r>
    <r>
      <rPr>
        <sz val="12"/>
        <rFont val="Times New Roman"/>
        <family val="1"/>
        <charset val="204"/>
      </rPr>
      <t>)</t>
    </r>
  </si>
  <si>
    <t>ческого присоединения заявителей к сети с нарушением установ-</t>
  </si>
  <si>
    <r>
      <t>ленных сроков его направления, шт. (N</t>
    </r>
    <r>
      <rPr>
        <vertAlign val="superscript"/>
        <sz val="12"/>
        <rFont val="Times New Roman"/>
        <family val="1"/>
        <charset val="204"/>
      </rPr>
      <t>нс</t>
    </r>
    <r>
      <rPr>
        <vertAlign val="subscript"/>
        <sz val="12"/>
        <rFont val="Times New Roman"/>
        <family val="1"/>
        <charset val="204"/>
      </rPr>
      <t>заяв_тпр</t>
    </r>
    <r>
      <rPr>
        <sz val="12"/>
        <rFont val="Times New Roman"/>
        <family val="1"/>
        <charset val="204"/>
      </rPr>
      <t>)</t>
    </r>
  </si>
  <si>
    <t>Показатель качества рассмотрения заявок на технологическое</t>
  </si>
  <si>
    <r>
      <t>присоединение к сети (П</t>
    </r>
    <r>
      <rPr>
        <vertAlign val="subscript"/>
        <sz val="12"/>
        <rFont val="Times New Roman"/>
        <family val="1"/>
        <charset val="204"/>
      </rPr>
      <t>заяв_тпр</t>
    </r>
    <r>
      <rPr>
        <sz val="12"/>
        <rFont val="Times New Roman"/>
        <family val="1"/>
        <charset val="204"/>
      </rPr>
      <t>)</t>
    </r>
  </si>
  <si>
    <t>Главный энергетик            Игнатьев С.В.</t>
  </si>
  <si>
    <t>Форма 3.2 — Отчетные данные для расчета значения показателя</t>
  </si>
  <si>
    <t>качества исполнения договоров об осуществлении технологического</t>
  </si>
  <si>
    <t>присоединения заявителей к сети, в период</t>
  </si>
  <si>
    <t>Число договоров об осуществлении технологического присоединения</t>
  </si>
  <si>
    <t>заявителей к сети, исполненных в соответствующем расчетном</t>
  </si>
  <si>
    <t>периоде, по которым имеется подписанный сторонами акт</t>
  </si>
  <si>
    <r>
      <t>о технологическом присоединении, шт. (N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</t>
    </r>
  </si>
  <si>
    <t>о технологическом присоединении, по которым произошло</t>
  </si>
  <si>
    <t>нарушение установленных сроков технологического присоединения,</t>
  </si>
  <si>
    <r>
      <t>шт. (N</t>
    </r>
    <r>
      <rPr>
        <vertAlign val="superscript"/>
        <sz val="12"/>
        <rFont val="Times New Roman"/>
        <family val="1"/>
        <charset val="204"/>
      </rPr>
      <t>нс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</t>
    </r>
  </si>
  <si>
    <t>Показатель качества исполнения договоров об осуществлении</t>
  </si>
  <si>
    <r>
      <t>технологического присоединения заявителей к сети  (П</t>
    </r>
    <r>
      <rPr>
        <vertAlign val="subscript"/>
        <sz val="12"/>
        <rFont val="Times New Roman"/>
        <family val="1"/>
        <charset val="204"/>
      </rPr>
      <t>нс_тпр</t>
    </r>
    <r>
      <rPr>
        <sz val="12"/>
        <rFont val="Times New Roman"/>
        <family val="1"/>
        <charset val="204"/>
      </rPr>
      <t>)</t>
    </r>
  </si>
  <si>
    <t>Главный энергетик        Игнатьев С.В.</t>
  </si>
  <si>
    <t>Форма 3.3 — Отчетные данные для расчета значения показателя</t>
  </si>
  <si>
    <t>соблюдения антимонопольного законодательства при технологическом</t>
  </si>
  <si>
    <t>присоединении заявителей к электрическим сетям</t>
  </si>
  <si>
    <t>сетевой организации, в период</t>
  </si>
  <si>
    <t>Число вступивших в законную силу решений антимонопольного</t>
  </si>
  <si>
    <t>органа и (или) суда об установлении нарушений сетевой организа-</t>
  </si>
  <si>
    <t>цией требований антимонопольного законодательства Российской</t>
  </si>
  <si>
    <t>Федерации в части оказания услуг по технологическому присое-</t>
  </si>
  <si>
    <r>
      <t>динению в соответствующем расчетном периоде, шт. (N</t>
    </r>
    <r>
      <rPr>
        <vertAlign val="subscript"/>
        <sz val="12"/>
        <rFont val="Times New Roman"/>
        <family val="1"/>
        <charset val="204"/>
      </rPr>
      <t>н_тпр</t>
    </r>
    <r>
      <rPr>
        <sz val="12"/>
        <rFont val="Times New Roman"/>
        <family val="1"/>
        <charset val="204"/>
      </rPr>
      <t>)</t>
    </r>
  </si>
  <si>
    <t>Общее число заявок на технологическое присоединение</t>
  </si>
  <si>
    <t>Количество,</t>
  </si>
  <si>
    <t>к сети, поданных заявителями в соответствующий расчетный</t>
  </si>
  <si>
    <t>десятки шт.</t>
  </si>
  <si>
    <r>
      <t>период, десятками шт. (N</t>
    </r>
    <r>
      <rPr>
        <vertAlign val="subscript"/>
        <sz val="12"/>
        <rFont val="Times New Roman"/>
        <family val="1"/>
        <charset val="204"/>
      </rPr>
      <t>очз_тпр</t>
    </r>
    <r>
      <rPr>
        <sz val="12"/>
        <rFont val="Times New Roman"/>
        <family val="1"/>
        <charset val="204"/>
      </rPr>
      <t>)</t>
    </r>
  </si>
  <si>
    <t>Показатель соблюдения антимонопольного законодательства при</t>
  </si>
  <si>
    <t>технологическом присоединении заявителей к электрическим</t>
  </si>
  <si>
    <r>
      <t>сетям сетевой организации (П</t>
    </r>
    <r>
      <rPr>
        <vertAlign val="subscript"/>
        <sz val="12"/>
        <rFont val="Times New Roman"/>
        <family val="1"/>
        <charset val="204"/>
      </rPr>
      <t>нпа_тпр</t>
    </r>
    <r>
      <rPr>
        <sz val="12"/>
        <rFont val="Times New Roman"/>
        <family val="1"/>
        <charset val="204"/>
      </rPr>
      <t>)</t>
    </r>
  </si>
  <si>
    <t>Приложение № 4</t>
  </si>
  <si>
    <t>Форма 4.1. Показатели уровня надежности и уровня качества</t>
  </si>
  <si>
    <t>оказываемых услуг сетевой организации</t>
  </si>
  <si>
    <t>Наименование сетевой организации (подразделения/филиала)</t>
  </si>
  <si>
    <t>№ формулы (пункта)</t>
  </si>
  <si>
    <t>методических указаний</t>
  </si>
  <si>
    <t>Показатель средней продолжительности прекращений передачи</t>
  </si>
  <si>
    <r>
      <t>электрической энергии  (П</t>
    </r>
    <r>
      <rPr>
        <vertAlign val="subscript"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)</t>
    </r>
  </si>
  <si>
    <r>
      <t>Объем недоотпущенной электрической энергии (П</t>
    </r>
    <r>
      <rPr>
        <vertAlign val="subscript"/>
        <sz val="10"/>
        <rFont val="Times New Roman"/>
        <family val="1"/>
        <charset val="204"/>
      </rPr>
      <t>ens</t>
    </r>
    <r>
      <rPr>
        <sz val="10"/>
        <rFont val="Times New Roman"/>
        <family val="1"/>
        <charset val="204"/>
      </rPr>
      <t>)</t>
    </r>
  </si>
  <si>
    <r>
      <t>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</t>
    </r>
  </si>
  <si>
    <t>Показатель средней частоты прекращений передачи</t>
  </si>
  <si>
    <r>
      <t>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</t>
    </r>
  </si>
  <si>
    <t>Показатель уровня качества осуществляемого технологического</t>
  </si>
  <si>
    <t>7 или 12</t>
  </si>
  <si>
    <t xml:space="preserve">Показатель уровня качества обслуживания потребителей </t>
  </si>
  <si>
    <r>
      <t>услуг территориальными сетевыми организациями (П</t>
    </r>
    <r>
      <rPr>
        <vertAlign val="subscript"/>
        <sz val="10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</si>
  <si>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п</t>
    </r>
  </si>
  <si>
    <t>Пункт 4.1
методических указаний</t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</si>
  <si>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тпр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</si>
  <si>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тсо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</si>
  <si>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ens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ens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</si>
  <si>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saidi</t>
    </r>
  </si>
  <si>
    <t>Пункт 4.2
методических указаний</t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</si>
  <si>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saifi</t>
    </r>
  </si>
  <si>
    <t>Оценка достижения показателя уровня надежности</t>
  </si>
  <si>
    <t>Пункт 5
методических указаний</t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</si>
  <si>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</t>
    </r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</si>
  <si>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над1</t>
    </r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</si>
  <si>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над2</t>
    </r>
  </si>
  <si>
    <t>Оценка достижения показателя уровня качества оказываемых</t>
  </si>
  <si>
    <r>
      <t>услуг, К</t>
    </r>
    <r>
      <rPr>
        <vertAlign val="subscript"/>
        <sz val="10"/>
        <rFont val="Times New Roman"/>
        <family val="1"/>
        <charset val="204"/>
      </rPr>
      <t>кач</t>
    </r>
    <r>
      <rPr>
        <sz val="10"/>
        <rFont val="Times New Roman"/>
        <family val="1"/>
        <charset val="204"/>
      </rPr>
      <t xml:space="preserve"> (организации по управлению единой национальной</t>
    </r>
  </si>
  <si>
    <t>(общероссийской) электрической сетью)</t>
  </si>
  <si>
    <r>
      <t>услуг, К</t>
    </r>
    <r>
      <rPr>
        <vertAlign val="subscript"/>
        <sz val="10"/>
        <rFont val="Times New Roman"/>
        <family val="1"/>
        <charset val="204"/>
      </rPr>
      <t>кач1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</si>
  <si>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r>
      <t>услуг, К</t>
    </r>
    <r>
      <rPr>
        <vertAlign val="subscript"/>
        <sz val="10"/>
        <rFont val="Times New Roman"/>
        <family val="1"/>
        <charset val="204"/>
      </rPr>
      <t>кач2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</si>
  <si>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r>
      <t>услуг, К</t>
    </r>
    <r>
      <rPr>
        <vertAlign val="subscript"/>
        <sz val="10"/>
        <rFont val="Times New Roman"/>
        <family val="1"/>
        <charset val="204"/>
      </rPr>
      <t>кач3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</si>
  <si>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t>Форма 4.2. Расчет обобщенного показателя уровня надежности</t>
  </si>
  <si>
    <t>и качества оказываемых услуг</t>
  </si>
  <si>
    <t>№ пункта</t>
  </si>
  <si>
    <t>методических</t>
  </si>
  <si>
    <t>указаний</t>
  </si>
  <si>
    <t>1. Оценка достижения показателя уровня</t>
  </si>
  <si>
    <t>пункт 5</t>
  </si>
  <si>
    <t>Для организации по управлению единой нацио-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</si>
  <si>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</t>
    </r>
  </si>
  <si>
    <t>нальной (общероссийской) электрической сетью</t>
  </si>
  <si>
    <t>и территориальной сетевой организации</t>
  </si>
  <si>
    <t>2. Оценка достижения показателя уровня</t>
  </si>
  <si>
    <t>Пункт 5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</si>
  <si>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над1</t>
    </r>
  </si>
  <si>
    <t>3.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</si>
  <si>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над2</t>
    </r>
  </si>
  <si>
    <t>4.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</si>
  <si>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</t>
    </r>
  </si>
  <si>
    <t>5.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</si>
  <si>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кач1</t>
    </r>
  </si>
  <si>
    <t>6.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</si>
  <si>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кач2</t>
    </r>
  </si>
  <si>
    <t>7.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</si>
  <si>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кач3</t>
    </r>
  </si>
  <si>
    <t>8. Обобщенный показатель уровня надежности</t>
  </si>
  <si>
    <r>
      <t>и качества оказываемых услуг, К</t>
    </r>
    <r>
      <rPr>
        <vertAlign val="subscript"/>
        <sz val="10"/>
        <rFont val="Times New Roman"/>
        <family val="1"/>
        <charset val="204"/>
      </rPr>
      <t>об</t>
    </r>
  </si>
  <si>
    <t xml:space="preserve">к Методическим указаниям по расчету уровня надежности </t>
  </si>
  <si>
    <t xml:space="preserve">и качества поставляемых товаров и оказываемых услуг </t>
  </si>
  <si>
    <t>для организации по управлению единой национальной</t>
  </si>
  <si>
    <t>(общероссийской) электрической сетью и территориальных</t>
  </si>
  <si>
    <t>сетевых организаций</t>
  </si>
  <si>
    <t>(в ред. Приказа Минэнерго России от 14.10.2013 г  № 718)</t>
  </si>
  <si>
    <t>Форма 2.1 - Расчет</t>
  </si>
  <si>
    <t>значения индикатора информативности</t>
  </si>
  <si>
    <t>(наименование территориальной сетевой организации)</t>
  </si>
  <si>
    <t>Параметр (критерий), характеризующий индикатор</t>
  </si>
  <si>
    <t>Ф/П х100,</t>
  </si>
  <si>
    <t>Оценочный балл</t>
  </si>
  <si>
    <t>фактическое (Ф)</t>
  </si>
  <si>
    <t>плановое (П)</t>
  </si>
  <si>
    <t>1. Возможность личного приема заявителей и потребителей услуг уполномоченными должностными лицами территориальной сетевой организации - всего</t>
  </si>
  <si>
    <t>1.1. Количество структурных подразделений по работе с заявителями и потребителями услуг в процентном отношении к общему количеству структурных подразделений</t>
  </si>
  <si>
    <t>1.2. Количество утвержденных территориальной сетевой организацией в установленном порядке организационно-распорядительных документов по вопросам работы с заявителями и потребителями услуг - всего, шт.</t>
  </si>
  <si>
    <t>в том числе:</t>
  </si>
  <si>
    <t>а) регламенты оказания услуг и рассмотрения обращений заявителей и потребителей услуг, шт.</t>
  </si>
  <si>
    <t>б) наличие положения о деятельности структурного подразделения по работе с заявителями и потребителями услуг</t>
  </si>
  <si>
    <t>(наличие - 1, отсутствие - 0), шт.</t>
  </si>
  <si>
    <t>в) должностные инструкции сотрудников, обслуживающих заявителей и потребителей услуг, шт.</t>
  </si>
  <si>
    <t>г) утвержденные территориальной сетевой организацией в установленном порядке формы отчетности о работе с заявителями и потребителями услуг, шт.</t>
  </si>
  <si>
    <t>2. Наличие телефонной связи для обращений потребителей услуг к уполномоченным должностным лицам территориальной сетевой организации</t>
  </si>
  <si>
    <t>2.1. Наличие единого телефонного номера для приема обращений потребителей услуг</t>
  </si>
  <si>
    <t>(наличие - 1, отсутствие - 0)</t>
  </si>
  <si>
    <t>2.2. Наличие информационно-справочной системы для автоматизации обработки обращений потребителей услуг, поступивших по телефону</t>
  </si>
  <si>
    <t>2.3. Наличие системы автоинформирования потребителей услуг по телефону, предназначенной для доведения до них типовой информации</t>
  </si>
  <si>
    <t>3. Наличие в сети Интернет сайта территориальной сетевой организации с возможностью обмена информацией с потребителями услуг посредством электронной почты</t>
  </si>
  <si>
    <t>4. Проведение мероприятий по доведению до сведения потребителей услуг необходимой информации, в том числе путем ее размещения в сети Интернет, на бумажных носителях или иными доступными способами</t>
  </si>
  <si>
    <t>(проведение - 1, отсутствие - 0)</t>
  </si>
  <si>
    <t>5. Простота и доступность схемы обжалования потребителями услуг действий должностных лиц территориальной сетевой организации, по критерию</t>
  </si>
  <si>
    <t>5.1. Общее количество обращений потребителей услуг о проведении консультаций по порядку обжалования действий (бездействия) территориальной сетевой организации в ходе исполнения своих функций, процентов от общего количества поступивших обращений</t>
  </si>
  <si>
    <t>6. Степень полноты, актуальности и достоверности предоставляемой потребителям услуг информации о деятельности территориальной сетевой организации - всего</t>
  </si>
  <si>
    <t>6.1. Общее количество обращений потребителей услуг о проведении консультаций по вопросам деятельности территориальной сетевой организации, процентов от общего количества поступивших обращений</t>
  </si>
  <si>
    <t>6.2. Количество обращений потребителей услуг с указанием на отсутствие необходимой информации, которая должна быть раскрыта территориальной сетевой организацией в соответствии с нормативными правовыми актами, процентов от общего количества поступивших обращений</t>
  </si>
  <si>
    <t>7. Итого по индикатору информативности</t>
  </si>
  <si>
    <t>С.В. Игнатьев</t>
  </si>
  <si>
    <t>Ф.И.О.</t>
  </si>
  <si>
    <t>подпись</t>
  </si>
  <si>
    <t>Форма 2.2 - Расчет</t>
  </si>
  <si>
    <t>значения индикатора исполнительности</t>
  </si>
  <si>
    <t>Наименование параметра (показателя), характеризующего индикатор</t>
  </si>
  <si>
    <t>Ф/П х 100,</t>
  </si>
  <si>
    <t>1. Соблюдение сроков по процедурам взаимодействия с потребителями услуг (заявителями) - всего</t>
  </si>
  <si>
    <t>1.1. Среднее время, затраченное территориальной сетевой организацией на направление проекта договора оказания услуг по передаче электрической энергии потребителю услуг (заявителю), дней</t>
  </si>
  <si>
    <t>1.2. Среднее время, необходимое для оборудования точки поставки приборами учета с момента подачи заявления потребителем услуг:</t>
  </si>
  <si>
    <t>а) для физических лиц, включая индивидуальных предпринимателей, и юридических лиц - субъектов малого и среднего предпринимательства, дней</t>
  </si>
  <si>
    <t>б) для остальных потребителей услуг, дней</t>
  </si>
  <si>
    <t>1.3. Количество случаев отказа от заключения и случаев расторжения потребителем услуг договоров оказания услуг по передаче электрической энергии, процентов от общего количества заключенных территориальной сетевой организацией договоров с потребителями услуг (заявителями), кроме физических лиц</t>
  </si>
  <si>
    <t>2. Соблюдение требований нормативных правовых актов Российской Федерации по поддержанию качества электрической энергии, по критерию</t>
  </si>
  <si>
    <t>2.1. Количество обращений потребителей услуг с указанием на ненадлежащее качество электрической энергии, процентов от общего количества поступивших обращений</t>
  </si>
  <si>
    <t>3. Наличие взаимодействия с потребителями услуг при выводе оборудования в ремонт и (или) из эксплуатации</t>
  </si>
  <si>
    <t>3.1. Наличие (отсутствие) установленной процедуры согласования с потребителями услуг графиков вывода электросетевого оборудования в ремонт и (или) из эксплуатации</t>
  </si>
  <si>
    <t>3.2. Количество обращений потребителей услуг с указанием на несогласие введения предлагаемых территориальной сетевой организацией графиков вывода электросетевого оборудования в ремонт и (или) из эксплуатации, процентов от общего количества поступивших обращений, кроме физических лиц</t>
  </si>
  <si>
    <t>4. Соблюдение требований нормативных правовых актов по защите персональных данных потребителей услуг (заявителей), по критерию</t>
  </si>
  <si>
    <t>4.1. Количество обращений потребителей услуг (заявителей) с указанием на неправомерность использования персональных данных потребителей услуг (заявителей), процентов от общего количества поступивших обращений</t>
  </si>
  <si>
    <t>5. Итого по индикатору исполнительности</t>
  </si>
  <si>
    <t>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</si>
</sst>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6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6" formatCode="#,##0.0"/>
    <numFmt numFmtId="167" formatCode="0.0%"/>
    <numFmt numFmtId="168" formatCode="0.000"/>
    <numFmt numFmtId="169" formatCode="_-* #,##0.00[$€-1]_-;\-* #,##0.00[$€-1]_-;_-* &quot;-&quot;??[$€-1]_-"/>
    <numFmt numFmtId="170" formatCode="0.0%_);\(0.0%\)"/>
    <numFmt numFmtId="171" formatCode="#,##0_);[Red]\(#,##0\)"/>
    <numFmt numFmtId="172" formatCode="#,##0;\(#,##0\)"/>
    <numFmt numFmtId="173" formatCode="_-* #,##0.00\ _$_-;\-* #,##0.00\ _$_-;_-* &quot;-&quot;??\ _$_-;_-@_-"/>
    <numFmt numFmtId="174" formatCode="#.##0\.00"/>
    <numFmt numFmtId="175" formatCode="#\.00"/>
    <numFmt numFmtId="176" formatCode="\$#\.00"/>
    <numFmt numFmtId="177" formatCode="#\."/>
    <numFmt numFmtId="178" formatCode="_-* #,##0\ &quot;руб&quot;_-;\-* #,##0\ &quot;руб&quot;_-;_-* &quot;-&quot;\ &quot;руб&quot;_-;_-@_-"/>
    <numFmt numFmtId="179" formatCode="&quot;?.&quot;#,##0_);[Red]\(&quot;?.&quot;#,##0\)"/>
    <numFmt numFmtId="180" formatCode="&quot;?.&quot;#,##0.00_);[Red]\(&quot;?.&quot;#,##0.00\)"/>
    <numFmt numFmtId="181" formatCode="General_)"/>
    <numFmt numFmtId="182" formatCode="_-* #,##0&quot;đ.&quot;_-;\-* #,##0&quot;đ.&quot;_-;_-* &quot;-&quot;&quot;đ.&quot;_-;_-@_-"/>
    <numFmt numFmtId="183" formatCode="_-* #,##0.00&quot;đ.&quot;_-;\-* #,##0.00&quot;đ.&quot;_-;_-* &quot;-&quot;??&quot;đ.&quot;_-;_-@_-"/>
    <numFmt numFmtId="184" formatCode="#,##0_);[Red]\(#,##0\);&quot;-&quot;_);[Blue]&quot;Error-&quot;@"/>
    <numFmt numFmtId="185" formatCode="_-* #,##0.00_-;_-* #,##0.00\-;_-* &quot;-&quot;??_-;_-@_-"/>
    <numFmt numFmtId="186" formatCode="&quot;L.&quot;\ #,##0;\-&quot;L.&quot;\ #,##0"/>
    <numFmt numFmtId="187" formatCode="_(&quot;USD&quot;* #,##0.00_);_(&quot;USD&quot;* \(#,##0.00\);_(&quot;USD&quot;* &quot;-&quot;??_);_(@_)"/>
    <numFmt numFmtId="188" formatCode="0.000%"/>
    <numFmt numFmtId="189" formatCode="_-&quot;F&quot;\ * #,##0.00_-;_-&quot;F&quot;\ * #,##0.00\-;_-&quot;F&quot;\ * &quot;-&quot;??_-;_-@_-"/>
    <numFmt numFmtId="190" formatCode="_-&quot;?&quot;* #,##0.0_-;\-&quot;?&quot;* #,##0.0_-;_-&quot;?&quot;* &quot;-&quot;??_-;_-@_-"/>
    <numFmt numFmtId="191" formatCode="_-* #,##0_-;\-* #,##0_-;_-* &quot;-&quot;_-;_-@_-"/>
    <numFmt numFmtId="192" formatCode="_-* #,##0.00_-;\-* #,##0.00_-;_-* &quot;-&quot;??_-;_-@_-"/>
    <numFmt numFmtId="193" formatCode="&quot;$&quot;#,##0.00;[Red]\-&quot;$&quot;#,##0.00"/>
    <numFmt numFmtId="194" formatCode="&quot;$&quot;#,##0_);[Red]\(&quot;$&quot;#,##0\)"/>
    <numFmt numFmtId="195" formatCode="0.0000000000"/>
    <numFmt numFmtId="196" formatCode="_(* #,##0.000_);_(* \(#,##0.000\);_(* &quot;-&quot;??_);_(@_)"/>
    <numFmt numFmtId="197" formatCode="\$#,##0\ ;\(\$#,##0\)"/>
    <numFmt numFmtId="198" formatCode="#,##0.000[$р.-419];\-#,##0.000[$р.-419]"/>
    <numFmt numFmtId="199" formatCode="_-* #,##0.0\ _$_-;\-* #,##0.0\ _$_-;_-* &quot;-&quot;??\ _$_-;_-@_-"/>
    <numFmt numFmtId="200" formatCode="0.0"/>
    <numFmt numFmtId="201" formatCode="#.00"/>
    <numFmt numFmtId="202" formatCode="#,##0.0_);\(#,##0.0\)"/>
    <numFmt numFmtId="203" formatCode="#."/>
    <numFmt numFmtId="204" formatCode="#,##0_ ;[Red]\-#,##0\ "/>
    <numFmt numFmtId="205" formatCode="#####"/>
    <numFmt numFmtId="206" formatCode="#,##0_);[Blue]\(#,##0\)"/>
    <numFmt numFmtId="207" formatCode="_-* #,##0\ _P_t_s_-;\-* #,##0\ _P_t_s_-;_-* &quot;-&quot;\ _P_t_s_-;_-@_-"/>
    <numFmt numFmtId="208" formatCode="_(* #,##0.00_);_(* \(#,##0.00\);_(* &quot;-&quot;??_);_(@_)"/>
    <numFmt numFmtId="209" formatCode="\9\1#,##0.000\2\8"/>
    <numFmt numFmtId="210" formatCode="hh:mm:ss\ AM/PM_)"/>
    <numFmt numFmtId="211" formatCode="#,##0.0_);\(#,##0.0\);\-_)"/>
    <numFmt numFmtId="212" formatCode="#,##0\x_);\(#,##0\x\)"/>
    <numFmt numFmtId="213" formatCode="#,##0__\ \ \ \ "/>
    <numFmt numFmtId="214" formatCode="_-* #,##0\ &quot;Pts&quot;_-;\-* #,##0\ &quot;Pts&quot;_-;_-* &quot;-&quot;\ &quot;Pts&quot;_-;_-@_-"/>
    <numFmt numFmtId="215" formatCode="_-* #,##0.00\ &quot;Pts&quot;_-;\-* #,##0.00\ &quot;Pts&quot;_-;_-* &quot;-&quot;??\ &quot;Pts&quot;_-;_-@_-"/>
    <numFmt numFmtId="216" formatCode="#,##0,"/>
    <numFmt numFmtId="217" formatCode="_-&quot;£&quot;* #,##0_-;\-&quot;£&quot;* #,##0_-;_-&quot;£&quot;* &quot;-&quot;_-;_-@_-"/>
    <numFmt numFmtId="218" formatCode="#,##0.0_);[Red]\(#,##0.0\)"/>
    <numFmt numFmtId="219" formatCode="_-&quot;£&quot;* #,##0.00_-;\-&quot;£&quot;* #,##0.00_-;_-&quot;£&quot;* &quot;-&quot;??_-;_-@_-"/>
    <numFmt numFmtId="220" formatCode="\$#.00"/>
    <numFmt numFmtId="221" formatCode="\$#."/>
    <numFmt numFmtId="222" formatCode="#,##0.00\x_);\(#,##0.00\x\);\-_)"/>
    <numFmt numFmtId="223" formatCode="_ &quot;$&quot;* #,##0.00_ ;_ &quot;$&quot;* \-#,##0.00_ ;_ &quot;$&quot;* &quot;-&quot;??_ ;_ @_ "/>
    <numFmt numFmtId="224" formatCode="#,##0.00&quot;т.р.&quot;;\-#,##0.00&quot;т.р.&quot;"/>
    <numFmt numFmtId="225" formatCode="#,##0.0;[Red]#,##0.0"/>
    <numFmt numFmtId="226" formatCode="_-* #,##0_đ_._-;\-* #,##0_đ_._-;_-* &quot;-&quot;_đ_._-;_-@_-"/>
    <numFmt numFmtId="227" formatCode="_-* #,##0.00_đ_._-;\-* #,##0.00_đ_._-;_-* &quot;-&quot;??_đ_._-;_-@_-"/>
    <numFmt numFmtId="228" formatCode="#,##0.00_);[Red]\(#,##0.00\)"/>
    <numFmt numFmtId="229" formatCode="\(#,##0.0\)"/>
    <numFmt numFmtId="230" formatCode="#,##0\ &quot;?.&quot;;\-#,##0\ &quot;?.&quot;"/>
    <numFmt numFmtId="231" formatCode="0%;\(0%\)"/>
    <numFmt numFmtId="232" formatCode="_-&quot;?&quot;* #,##0_-;\-&quot;?&quot;* #,##0_-;_-&quot;?&quot;* &quot;-&quot;??_-;_-@_-"/>
    <numFmt numFmtId="233" formatCode="#,##0.00%_);\(#,##0.00%\);\-_)"/>
    <numFmt numFmtId="234" formatCode="%#.00"/>
    <numFmt numFmtId="235" formatCode="&quot;$&quot;#,##0;&quot;$&quot;\-#,##0"/>
    <numFmt numFmtId="236" formatCode="#,##0______;;&quot;------------      &quot;"/>
    <numFmt numFmtId="237" formatCode="#,##0."/>
    <numFmt numFmtId="238" formatCode="mm/dd/yy"/>
    <numFmt numFmtId="239" formatCode="#,##0;[Red]#,##0"/>
    <numFmt numFmtId="240" formatCode="_-&quot;?&quot;* #,##0_-;\-&quot;?&quot;* #,##0_-;_-&quot;?&quot;* &quot;-&quot;_-;_-@_-"/>
    <numFmt numFmtId="241" formatCode="_ &quot;$&quot;* #,##0_ ;_ &quot;$&quot;* \-#,##0_ ;_ &quot;$&quot;* &quot;-&quot;_ ;_ @_ "/>
    <numFmt numFmtId="242" formatCode="#,##0\в"/>
    <numFmt numFmtId="243" formatCode="#,##0.000_ ;\-#,##0.000\ "/>
    <numFmt numFmtId="244" formatCode="#,##0.00_ ;[Red]\-#,##0.00\ "/>
    <numFmt numFmtId="245" formatCode="_-* #,##0.000_р_._-;\-* #,##0.000_р_._-;_-* &quot;-&quot;??_р_._-;_-@_-"/>
    <numFmt numFmtId="246" formatCode="_-* #,##0.00\ &quot;р.&quot;_-;_-* \-#,##0.00\ &quot;р.&quot;;_-* &quot;-&quot;??\ &quot;р.&quot;_-;_-@_-"/>
    <numFmt numFmtId="247" formatCode="0_)"/>
    <numFmt numFmtId="248" formatCode="#,##0\т"/>
    <numFmt numFmtId="249" formatCode="_-* #,##0\ _р_._-;\-* #,##0\ _р_._-;_-* &quot;-&quot;\ _р_._-;_-@_-"/>
    <numFmt numFmtId="250" formatCode="_-* #,##0.00\ _р_._-;\-* #,##0.00\ _р_._-;_-* &quot;-&quot;??\ _р_._-;_-@_-"/>
    <numFmt numFmtId="251" formatCode="#,##0.00_);\(#,##0.00\);\-_)"/>
    <numFmt numFmtId="252" formatCode="_-* #,##0\ _$_-;\-* #,##0\ _$_-;_-* &quot;-&quot;\ _$_-;_-@_-"/>
    <numFmt numFmtId="253" formatCode="#,###"/>
    <numFmt numFmtId="254" formatCode="#,##0.00_ ;\-#,##0.00\ "/>
    <numFmt numFmtId="255" formatCode="%#\.00"/>
  </numFmts>
  <fonts count="20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sz val="10"/>
      <name val="Times New Roman Cy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family val="2"/>
    </font>
    <font>
      <sz val="10"/>
      <color indexed="8"/>
      <name val="Arial"/>
      <family val="2"/>
      <charset val="204"/>
    </font>
    <font>
      <sz val="10"/>
      <name val="Helv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gency FB"/>
      <family val="2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u/>
      <sz val="10"/>
      <color indexed="14"/>
      <name val="MS Sans Serif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0"/>
      <name val="MS Serif"/>
      <family val="2"/>
      <charset val="204"/>
    </font>
    <font>
      <sz val="10"/>
      <name val="Courier"/>
      <family val="3"/>
    </font>
    <font>
      <b/>
      <sz val="10"/>
      <color indexed="12"/>
      <name val="Arial Cyr"/>
      <family val="2"/>
      <charset val="204"/>
    </font>
    <font>
      <sz val="12"/>
      <name val="Tms Rmn"/>
    </font>
    <font>
      <sz val="10"/>
      <color indexed="8"/>
      <name val="Arial"/>
      <family val="2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0"/>
      <color indexed="16"/>
      <name val="MS Serif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1"/>
      <color indexed="8"/>
      <name val="Courier"/>
      <family val="3"/>
    </font>
    <font>
      <b/>
      <sz val="8"/>
      <name val="Arial Cyr"/>
      <charset val="204"/>
    </font>
    <font>
      <b/>
      <sz val="8"/>
      <name val="MS Sans Serif"/>
      <family val="2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11"/>
      <color indexed="52"/>
      <name val="Calibri"/>
      <family val="2"/>
      <charset val="204"/>
    </font>
    <font>
      <b/>
      <sz val="14"/>
      <color indexed="24"/>
      <name val="Book Antiqua"/>
      <family val="1"/>
    </font>
    <font>
      <i/>
      <sz val="10"/>
      <name val="PragmaticaC"/>
      <charset val="204"/>
    </font>
    <font>
      <sz val="12"/>
      <name val="Gill Sans"/>
    </font>
    <font>
      <b/>
      <sz val="10"/>
      <color indexed="9"/>
      <name val="Arial"/>
      <family val="2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sz val="14"/>
      <name val="Arial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sz val="22"/>
      <name val="UBSHeadline"/>
      <family val="1"/>
    </font>
    <font>
      <sz val="9"/>
      <name val="Arial"/>
      <family val="2"/>
    </font>
    <font>
      <u/>
      <sz val="10"/>
      <name val="Arial"/>
      <family val="2"/>
      <charset val="204"/>
    </font>
    <font>
      <sz val="8"/>
      <name val="Helv"/>
    </font>
    <font>
      <sz val="10"/>
      <name val="Tms Rmn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sz val="10"/>
      <name val="MS Sans Serif"/>
      <family val="2"/>
      <charset val="204"/>
    </font>
    <font>
      <sz val="8"/>
      <name val="Wingdings"/>
      <charset val="2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8"/>
      <name val="Arial"/>
      <family val="2"/>
      <charset val="204"/>
    </font>
    <font>
      <sz val="8"/>
      <name val="MS Sans Serif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name val="Arial Narrow"/>
      <family val="2"/>
      <charset val="204"/>
    </font>
    <font>
      <sz val="11"/>
      <color rgb="FF3F3F76"/>
      <name val="Agency FB"/>
      <family val="2"/>
    </font>
    <font>
      <b/>
      <sz val="8"/>
      <name val="Arial Cyr"/>
      <family val="2"/>
      <charset val="204"/>
    </font>
    <font>
      <b/>
      <sz val="11"/>
      <color rgb="FFFA7D00"/>
      <name val="Agency FB"/>
      <family val="2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1"/>
      <scheme val="minor"/>
    </font>
    <font>
      <sz val="10"/>
      <color theme="1"/>
      <name val="Calibri"/>
      <family val="1"/>
      <scheme val="minor"/>
    </font>
    <font>
      <sz val="9"/>
      <color indexed="11"/>
      <name val="Tahoma"/>
      <family val="2"/>
      <charset val="204"/>
    </font>
    <font>
      <sz val="10"/>
      <color theme="1"/>
      <name val="Arial Narrow"/>
      <family val="2"/>
      <charset val="204"/>
    </font>
    <font>
      <sz val="11"/>
      <color theme="1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7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3"/>
        <bgColor indexed="8"/>
      </patternFill>
    </fill>
    <fill>
      <patternFill patternType="darkVertical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4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169" fontId="9" fillId="0" borderId="0"/>
    <xf numFmtId="0" fontId="10" fillId="0" borderId="0"/>
    <xf numFmtId="0" fontId="11" fillId="0" borderId="0"/>
    <xf numFmtId="167" fontId="12" fillId="0" borderId="0">
      <alignment vertical="top"/>
    </xf>
    <xf numFmtId="167" fontId="13" fillId="0" borderId="0">
      <alignment vertical="top"/>
    </xf>
    <xf numFmtId="170" fontId="13" fillId="6" borderId="0">
      <alignment vertical="top"/>
    </xf>
    <xf numFmtId="167" fontId="13" fillId="3" borderId="0">
      <alignment vertical="top"/>
    </xf>
    <xf numFmtId="40" fontId="14" fillId="0" borderId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0" fillId="0" borderId="0"/>
    <xf numFmtId="0" fontId="17" fillId="0" borderId="0">
      <alignment vertical="top"/>
    </xf>
    <xf numFmtId="0" fontId="10" fillId="0" borderId="0"/>
    <xf numFmtId="0" fontId="9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172" fontId="11" fillId="5" borderId="4">
      <alignment wrapText="1"/>
      <protection locked="0"/>
    </xf>
    <xf numFmtId="0" fontId="10" fillId="0" borderId="0"/>
    <xf numFmtId="0" fontId="19" fillId="10" borderId="11" applyNumberFormat="0">
      <alignment readingOrder="1"/>
      <protection locked="0"/>
    </xf>
    <xf numFmtId="0" fontId="9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169" fontId="10" fillId="0" borderId="0"/>
    <xf numFmtId="0" fontId="10" fillId="0" borderId="0"/>
    <xf numFmtId="169" fontId="10" fillId="0" borderId="0"/>
    <xf numFmtId="0" fontId="10" fillId="0" borderId="0"/>
    <xf numFmtId="169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169" fontId="10" fillId="0" borderId="0"/>
    <xf numFmtId="0" fontId="10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9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0" fontId="9" fillId="0" borderId="0"/>
    <xf numFmtId="169" fontId="9" fillId="0" borderId="0"/>
    <xf numFmtId="0" fontId="9" fillId="0" borderId="0"/>
    <xf numFmtId="169" fontId="9" fillId="0" borderId="0"/>
    <xf numFmtId="0" fontId="10" fillId="0" borderId="0"/>
    <xf numFmtId="0" fontId="9" fillId="0" borderId="0"/>
    <xf numFmtId="0" fontId="10" fillId="0" borderId="0"/>
    <xf numFmtId="169" fontId="10" fillId="0" borderId="0"/>
    <xf numFmtId="0" fontId="10" fillId="0" borderId="0"/>
    <xf numFmtId="169" fontId="10" fillId="0" borderId="0"/>
    <xf numFmtId="0" fontId="10" fillId="0" borderId="0"/>
    <xf numFmtId="0" fontId="9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0" fontId="10" fillId="0" borderId="0"/>
    <xf numFmtId="169" fontId="10" fillId="0" borderId="0"/>
    <xf numFmtId="0" fontId="10" fillId="0" borderId="0"/>
    <xf numFmtId="0" fontId="10" fillId="0" borderId="0"/>
    <xf numFmtId="169" fontId="10" fillId="0" borderId="0"/>
    <xf numFmtId="0" fontId="10" fillId="0" borderId="0"/>
    <xf numFmtId="169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169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9" fillId="0" borderId="0"/>
    <xf numFmtId="0" fontId="9" fillId="0" borderId="0"/>
    <xf numFmtId="169" fontId="9" fillId="0" borderId="0"/>
    <xf numFmtId="0" fontId="9" fillId="0" borderId="0"/>
    <xf numFmtId="0" fontId="10" fillId="0" borderId="0"/>
    <xf numFmtId="169" fontId="10" fillId="0" borderId="0"/>
    <xf numFmtId="0" fontId="9" fillId="0" borderId="0"/>
    <xf numFmtId="169" fontId="9" fillId="0" borderId="0"/>
    <xf numFmtId="0" fontId="9" fillId="0" borderId="0"/>
    <xf numFmtId="169" fontId="9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169" fontId="10" fillId="0" borderId="0"/>
    <xf numFmtId="173" fontId="3" fillId="0" borderId="0" applyFont="0" applyFill="0" applyBorder="0" applyAlignment="0" applyProtection="0"/>
    <xf numFmtId="174" fontId="22" fillId="0" borderId="0">
      <protection locked="0"/>
    </xf>
    <xf numFmtId="175" fontId="22" fillId="0" borderId="0">
      <protection locked="0"/>
    </xf>
    <xf numFmtId="174" fontId="22" fillId="0" borderId="0">
      <protection locked="0"/>
    </xf>
    <xf numFmtId="175" fontId="22" fillId="0" borderId="0">
      <protection locked="0"/>
    </xf>
    <xf numFmtId="176" fontId="22" fillId="0" borderId="0">
      <protection locked="0"/>
    </xf>
    <xf numFmtId="177" fontId="22" fillId="0" borderId="12">
      <protection locked="0"/>
    </xf>
    <xf numFmtId="177" fontId="23" fillId="0" borderId="0">
      <protection locked="0"/>
    </xf>
    <xf numFmtId="177" fontId="23" fillId="0" borderId="0">
      <protection locked="0"/>
    </xf>
    <xf numFmtId="177" fontId="22" fillId="0" borderId="12">
      <protection locked="0"/>
    </xf>
    <xf numFmtId="178" fontId="3" fillId="0" borderId="0">
      <alignment horizontal="center"/>
    </xf>
    <xf numFmtId="0" fontId="24" fillId="11" borderId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6" fillId="18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30" borderId="0" applyNumberFormat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1" fillId="0" borderId="0"/>
    <xf numFmtId="181" fontId="20" fillId="0" borderId="13">
      <protection locked="0"/>
    </xf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0" fillId="0" borderId="0">
      <alignment horizontal="center" wrapText="1"/>
      <protection locked="0"/>
    </xf>
    <xf numFmtId="0" fontId="31" fillId="13" borderId="0" applyNumberFormat="0" applyBorder="0" applyAlignment="0" applyProtection="0"/>
    <xf numFmtId="0" fontId="32" fillId="0" borderId="0" applyNumberFormat="0" applyFill="0" applyBorder="0" applyAlignment="0" applyProtection="0"/>
    <xf numFmtId="10" fontId="33" fillId="0" borderId="0" applyNumberFormat="0" applyFill="0" applyBorder="0" applyAlignment="0"/>
    <xf numFmtId="0" fontId="34" fillId="0" borderId="0"/>
    <xf numFmtId="0" fontId="35" fillId="0" borderId="0">
      <protection locked="0"/>
    </xf>
    <xf numFmtId="0" fontId="35" fillId="0" borderId="0">
      <protection locked="0"/>
    </xf>
    <xf numFmtId="184" fontId="36" fillId="0" borderId="0"/>
    <xf numFmtId="184" fontId="36" fillId="0" borderId="10"/>
    <xf numFmtId="0" fontId="37" fillId="0" borderId="0" applyFill="0" applyBorder="0" applyAlignment="0"/>
    <xf numFmtId="185" fontId="11" fillId="0" borderId="0" applyFill="0" applyBorder="0" applyAlignment="0"/>
    <xf numFmtId="186" fontId="11" fillId="0" borderId="0" applyFill="0" applyBorder="0" applyAlignment="0"/>
    <xf numFmtId="187" fontId="11" fillId="0" borderId="0" applyFill="0" applyBorder="0" applyAlignment="0"/>
    <xf numFmtId="188" fontId="11" fillId="0" borderId="0" applyFill="0" applyBorder="0" applyAlignment="0"/>
    <xf numFmtId="189" fontId="11" fillId="0" borderId="0" applyFill="0" applyBorder="0" applyAlignment="0"/>
    <xf numFmtId="190" fontId="11" fillId="0" borderId="0" applyFill="0" applyBorder="0" applyAlignment="0"/>
    <xf numFmtId="185" fontId="11" fillId="0" borderId="0" applyFill="0" applyBorder="0" applyAlignment="0"/>
    <xf numFmtId="0" fontId="38" fillId="31" borderId="11" applyNumberFormat="0" applyAlignment="0" applyProtection="0"/>
    <xf numFmtId="0" fontId="39" fillId="0" borderId="11" applyNumberFormat="0" applyAlignment="0">
      <protection locked="0"/>
    </xf>
    <xf numFmtId="37" fontId="40" fillId="32" borderId="1">
      <alignment horizontal="center" vertical="center"/>
    </xf>
    <xf numFmtId="0" fontId="41" fillId="33" borderId="14" applyNumberFormat="0" applyAlignment="0" applyProtection="0"/>
    <xf numFmtId="0" fontId="42" fillId="0" borderId="1">
      <alignment horizontal="left" vertical="center"/>
    </xf>
    <xf numFmtId="191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43" fillId="0" borderId="0" applyFont="0" applyFill="0" applyBorder="0" applyAlignment="0" applyProtection="0"/>
    <xf numFmtId="192" fontId="11" fillId="0" borderId="0" applyFont="0" applyFill="0" applyBorder="0" applyAlignment="0" applyProtection="0"/>
    <xf numFmtId="3" fontId="44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6" fillId="0" borderId="0" applyNumberFormat="0" applyAlignment="0"/>
    <xf numFmtId="181" fontId="47" fillId="34" borderId="13"/>
    <xf numFmtId="193" fontId="48" fillId="0" borderId="1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43" fillId="0" borderId="0" applyFont="0" applyFill="0" applyBorder="0" applyAlignment="0" applyProtection="0">
      <alignment horizontal="right"/>
    </xf>
    <xf numFmtId="196" fontId="11" fillId="0" borderId="0" applyFont="0" applyFill="0" applyBorder="0" applyAlignment="0" applyProtection="0"/>
    <xf numFmtId="197" fontId="44" fillId="0" borderId="0" applyFont="0" applyFill="0" applyBorder="0" applyAlignment="0" applyProtection="0"/>
    <xf numFmtId="0" fontId="43" fillId="0" borderId="0" applyFill="0" applyBorder="0" applyProtection="0">
      <alignment vertical="center"/>
    </xf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14" fontId="49" fillId="0" borderId="0" applyFill="0" applyBorder="0" applyAlignment="0"/>
    <xf numFmtId="14" fontId="50" fillId="0" borderId="0">
      <alignment vertical="top"/>
    </xf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43" fillId="0" borderId="15" applyNumberFormat="0" applyFont="0" applyFill="0" applyAlignment="0" applyProtection="0"/>
    <xf numFmtId="0" fontId="51" fillId="0" borderId="0" applyNumberFormat="0" applyFill="0" applyBorder="0" applyAlignment="0" applyProtection="0"/>
    <xf numFmtId="171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89" fontId="11" fillId="0" borderId="0" applyFill="0" applyBorder="0" applyAlignment="0"/>
    <xf numFmtId="185" fontId="11" fillId="0" borderId="0" applyFill="0" applyBorder="0" applyAlignment="0"/>
    <xf numFmtId="189" fontId="11" fillId="0" borderId="0" applyFill="0" applyBorder="0" applyAlignment="0"/>
    <xf numFmtId="190" fontId="11" fillId="0" borderId="0" applyFill="0" applyBorder="0" applyAlignment="0"/>
    <xf numFmtId="185" fontId="11" fillId="0" borderId="0" applyFill="0" applyBorder="0" applyAlignment="0"/>
    <xf numFmtId="0" fontId="53" fillId="0" borderId="0" applyNumberFormat="0" applyAlignment="0">
      <alignment horizontal="left"/>
    </xf>
    <xf numFmtId="169" fontId="50" fillId="0" borderId="0" applyFont="0" applyFill="0" applyBorder="0" applyAlignment="0" applyProtection="0"/>
    <xf numFmtId="37" fontId="11" fillId="0" borderId="0"/>
    <xf numFmtId="0" fontId="54" fillId="0" borderId="0" applyNumberFormat="0" applyFill="0" applyBorder="0" applyAlignment="0" applyProtection="0"/>
    <xf numFmtId="200" fontId="55" fillId="0" borderId="0" applyFill="0" applyBorder="0" applyAlignment="0" applyProtection="0"/>
    <xf numFmtId="200" fontId="12" fillId="0" borderId="0" applyFill="0" applyBorder="0" applyAlignment="0" applyProtection="0"/>
    <xf numFmtId="200" fontId="56" fillId="0" borderId="0" applyFill="0" applyBorder="0" applyAlignment="0" applyProtection="0"/>
    <xf numFmtId="200" fontId="57" fillId="0" borderId="0" applyFill="0" applyBorder="0" applyAlignment="0" applyProtection="0"/>
    <xf numFmtId="200" fontId="58" fillId="0" borderId="0" applyFill="0" applyBorder="0" applyAlignment="0" applyProtection="0"/>
    <xf numFmtId="200" fontId="59" fillId="0" borderId="0" applyFill="0" applyBorder="0" applyAlignment="0" applyProtection="0"/>
    <xf numFmtId="200" fontId="60" fillId="0" borderId="0" applyFill="0" applyBorder="0" applyAlignment="0" applyProtection="0"/>
    <xf numFmtId="0" fontId="35" fillId="0" borderId="0">
      <protection locked="0"/>
    </xf>
    <xf numFmtId="201" fontId="35" fillId="0" borderId="0">
      <protection locked="0"/>
    </xf>
    <xf numFmtId="2" fontId="44" fillId="0" borderId="0" applyFont="0" applyFill="0" applyBorder="0" applyAlignment="0" applyProtection="0"/>
    <xf numFmtId="0" fontId="61" fillId="0" borderId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Fill="0" applyBorder="0" applyProtection="0">
      <alignment horizontal="left"/>
    </xf>
    <xf numFmtId="0" fontId="64" fillId="14" borderId="0" applyNumberFormat="0" applyBorder="0" applyAlignment="0" applyProtection="0"/>
    <xf numFmtId="38" fontId="65" fillId="6" borderId="0" applyNumberFormat="0" applyBorder="0" applyAlignment="0" applyProtection="0"/>
    <xf numFmtId="167" fontId="66" fillId="3" borderId="1" applyNumberFormat="0" applyFont="0" applyBorder="0" applyAlignment="0" applyProtection="0"/>
    <xf numFmtId="0" fontId="43" fillId="0" borderId="0" applyFont="0" applyFill="0" applyBorder="0" applyAlignment="0" applyProtection="0">
      <alignment horizontal="right"/>
    </xf>
    <xf numFmtId="202" fontId="67" fillId="3" borderId="0" applyNumberFormat="0" applyFont="0" applyAlignment="0"/>
    <xf numFmtId="0" fontId="68" fillId="0" borderId="0" applyProtection="0">
      <alignment horizontal="right"/>
    </xf>
    <xf numFmtId="0" fontId="39" fillId="31" borderId="11" applyNumberFormat="0" applyAlignment="0"/>
    <xf numFmtId="0" fontId="69" fillId="0" borderId="16" applyNumberFormat="0" applyAlignment="0" applyProtection="0">
      <alignment horizontal="left" vertical="center"/>
    </xf>
    <xf numFmtId="0" fontId="69" fillId="0" borderId="17">
      <alignment horizontal="left" vertical="center"/>
    </xf>
    <xf numFmtId="0" fontId="70" fillId="0" borderId="0">
      <alignment vertical="top"/>
    </xf>
    <xf numFmtId="0" fontId="71" fillId="0" borderId="18" applyNumberFormat="0" applyFill="0" applyAlignment="0" applyProtection="0"/>
    <xf numFmtId="0" fontId="72" fillId="0" borderId="19" applyNumberFormat="0" applyFill="0" applyAlignment="0" applyProtection="0"/>
    <xf numFmtId="0" fontId="73" fillId="0" borderId="20" applyNumberFormat="0" applyFill="0" applyAlignment="0" applyProtection="0"/>
    <xf numFmtId="0" fontId="73" fillId="0" borderId="0" applyNumberFormat="0" applyFill="0" applyBorder="0" applyAlignment="0" applyProtection="0"/>
    <xf numFmtId="2" fontId="74" fillId="35" borderId="0" applyAlignment="0">
      <alignment horizontal="right"/>
      <protection locked="0"/>
    </xf>
    <xf numFmtId="203" fontId="75" fillId="0" borderId="0">
      <protection locked="0"/>
    </xf>
    <xf numFmtId="171" fontId="76" fillId="0" borderId="0">
      <alignment vertical="top"/>
    </xf>
    <xf numFmtId="38" fontId="76" fillId="0" borderId="0">
      <alignment vertical="top"/>
    </xf>
    <xf numFmtId="38" fontId="76" fillId="0" borderId="0">
      <alignment vertical="top"/>
    </xf>
    <xf numFmtId="0" fontId="77" fillId="0" borderId="21">
      <alignment horizontal="center"/>
    </xf>
    <xf numFmtId="0" fontId="77" fillId="0" borderId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46" fillId="0" borderId="0"/>
    <xf numFmtId="0" fontId="11" fillId="0" borderId="0"/>
    <xf numFmtId="0" fontId="78" fillId="0" borderId="0" applyNumberFormat="0" applyFill="0" applyBorder="0" applyAlignment="0" applyProtection="0">
      <alignment vertical="top"/>
      <protection locked="0"/>
    </xf>
    <xf numFmtId="204" fontId="79" fillId="0" borderId="1">
      <alignment horizontal="center" vertical="center" wrapText="1"/>
    </xf>
    <xf numFmtId="0" fontId="80" fillId="17" borderId="11" applyNumberFormat="0" applyAlignment="0" applyProtection="0"/>
    <xf numFmtId="10" fontId="65" fillId="36" borderId="1" applyNumberFormat="0" applyBorder="0" applyAlignment="0" applyProtection="0"/>
    <xf numFmtId="205" fontId="11" fillId="37" borderId="0"/>
    <xf numFmtId="0" fontId="81" fillId="0" borderId="0" applyFill="0" applyBorder="0" applyProtection="0">
      <alignment vertical="center"/>
    </xf>
    <xf numFmtId="0" fontId="81" fillId="0" borderId="0" applyFill="0" applyBorder="0" applyProtection="0">
      <alignment vertical="center"/>
    </xf>
    <xf numFmtId="0" fontId="81" fillId="0" borderId="0" applyFill="0" applyBorder="0" applyProtection="0">
      <alignment vertical="center"/>
    </xf>
    <xf numFmtId="0" fontId="81" fillId="0" borderId="0" applyFill="0" applyBorder="0" applyProtection="0">
      <alignment vertical="center"/>
    </xf>
    <xf numFmtId="171" fontId="13" fillId="0" borderId="0">
      <alignment vertical="top"/>
    </xf>
    <xf numFmtId="171" fontId="13" fillId="6" borderId="0">
      <alignment vertical="top"/>
    </xf>
    <xf numFmtId="38" fontId="13" fillId="6" borderId="0">
      <alignment vertical="top"/>
    </xf>
    <xf numFmtId="38" fontId="13" fillId="6" borderId="0">
      <alignment vertical="top"/>
    </xf>
    <xf numFmtId="38" fontId="13" fillId="0" borderId="0">
      <alignment vertical="top"/>
    </xf>
    <xf numFmtId="206" fontId="13" fillId="3" borderId="0">
      <alignment vertical="top"/>
    </xf>
    <xf numFmtId="38" fontId="13" fillId="0" borderId="0">
      <alignment vertical="top"/>
    </xf>
    <xf numFmtId="0" fontId="62" fillId="0" borderId="0" applyNumberFormat="0" applyFill="0" applyBorder="0" applyAlignment="0" applyProtection="0">
      <alignment vertical="top"/>
      <protection locked="0"/>
    </xf>
    <xf numFmtId="0" fontId="82" fillId="0" borderId="0">
      <alignment vertical="center"/>
    </xf>
    <xf numFmtId="0" fontId="11" fillId="0" borderId="22" applyFont="0" applyFill="0" applyBorder="0" applyAlignment="0" applyProtection="0"/>
    <xf numFmtId="189" fontId="11" fillId="0" borderId="0" applyFill="0" applyBorder="0" applyAlignment="0"/>
    <xf numFmtId="185" fontId="11" fillId="0" borderId="0" applyFill="0" applyBorder="0" applyAlignment="0"/>
    <xf numFmtId="189" fontId="11" fillId="0" borderId="0" applyFill="0" applyBorder="0" applyAlignment="0"/>
    <xf numFmtId="190" fontId="11" fillId="0" borderId="0" applyFill="0" applyBorder="0" applyAlignment="0"/>
    <xf numFmtId="185" fontId="11" fillId="0" borderId="0" applyFill="0" applyBorder="0" applyAlignment="0"/>
    <xf numFmtId="0" fontId="83" fillId="0" borderId="23" applyNumberFormat="0" applyFill="0" applyAlignment="0" applyProtection="0"/>
    <xf numFmtId="205" fontId="11" fillId="38" borderId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8" fontId="39" fillId="0" borderId="0" applyFont="0" applyFill="0" applyBorder="0" applyAlignment="0" applyProtection="0"/>
    <xf numFmtId="209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84" fillId="39" borderId="24">
      <alignment horizontal="left" vertical="top" indent="2"/>
    </xf>
    <xf numFmtId="212" fontId="6" fillId="0" borderId="0" applyFont="0" applyFill="0" applyBorder="0" applyAlignment="0" applyProtection="0"/>
    <xf numFmtId="213" fontId="85" fillId="0" borderId="1">
      <alignment horizontal="right"/>
      <protection locked="0"/>
    </xf>
    <xf numFmtId="214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7" fontId="86" fillId="0" borderId="0" applyFont="0" applyFill="0" applyBorder="0" applyAlignment="0" applyProtection="0"/>
    <xf numFmtId="218" fontId="11" fillId="0" borderId="0" applyFont="0" applyFill="0" applyBorder="0" applyAlignment="0" applyProtection="0"/>
    <xf numFmtId="219" fontId="86" fillId="0" borderId="0" applyFont="0" applyFill="0" applyBorder="0" applyAlignment="0" applyProtection="0"/>
    <xf numFmtId="220" fontId="35" fillId="0" borderId="0">
      <protection locked="0"/>
    </xf>
    <xf numFmtId="221" fontId="35" fillId="0" borderId="0">
      <protection locked="0"/>
    </xf>
    <xf numFmtId="0" fontId="43" fillId="0" borderId="0" applyFont="0" applyFill="0" applyBorder="0" applyAlignment="0" applyProtection="0">
      <alignment horizontal="right"/>
    </xf>
    <xf numFmtId="222" fontId="6" fillId="0" borderId="0" applyFont="0" applyFill="0" applyBorder="0" applyAlignment="0" applyProtection="0"/>
    <xf numFmtId="0" fontId="43" fillId="0" borderId="0" applyFill="0" applyBorder="0" applyProtection="0">
      <alignment vertical="center"/>
    </xf>
    <xf numFmtId="0" fontId="43" fillId="0" borderId="0" applyFont="0" applyFill="0" applyBorder="0" applyAlignment="0" applyProtection="0">
      <alignment horizontal="right"/>
    </xf>
    <xf numFmtId="3" fontId="3" fillId="0" borderId="21" applyFont="0" applyBorder="0">
      <alignment horizontal="center" vertical="center"/>
    </xf>
    <xf numFmtId="223" fontId="87" fillId="32" borderId="0">
      <alignment vertical="top"/>
    </xf>
    <xf numFmtId="0" fontId="88" fillId="40" borderId="0" applyNumberFormat="0" applyBorder="0" applyAlignment="0" applyProtection="0"/>
    <xf numFmtId="0" fontId="24" fillId="0" borderId="22"/>
    <xf numFmtId="0" fontId="89" fillId="0" borderId="0" applyNumberFormat="0" applyFill="0" applyBorder="0" applyAlignment="0" applyProtection="0"/>
    <xf numFmtId="224" fontId="3" fillId="0" borderId="0"/>
    <xf numFmtId="0" fontId="8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>
      <alignment horizontal="right"/>
    </xf>
    <xf numFmtId="0" fontId="6" fillId="0" borderId="0"/>
    <xf numFmtId="0" fontId="91" fillId="0" borderId="0"/>
    <xf numFmtId="0" fontId="43" fillId="0" borderId="0" applyFill="0" applyBorder="0" applyProtection="0">
      <alignment vertical="center"/>
    </xf>
    <xf numFmtId="0" fontId="11" fillId="0" borderId="0"/>
    <xf numFmtId="0" fontId="92" fillId="0" borderId="0"/>
    <xf numFmtId="0" fontId="11" fillId="0" borderId="0"/>
    <xf numFmtId="0" fontId="9" fillId="0" borderId="0"/>
    <xf numFmtId="0" fontId="93" fillId="41" borderId="25" applyNumberFormat="0" applyFont="0" applyAlignment="0" applyProtection="0"/>
    <xf numFmtId="225" fontId="3" fillId="0" borderId="0" applyFont="0" applyAlignment="0">
      <alignment horizontal="center"/>
    </xf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0" fontId="66" fillId="0" borderId="0"/>
    <xf numFmtId="171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9" fontId="66" fillId="0" borderId="0" applyFont="0" applyFill="0" applyBorder="0" applyAlignment="0" applyProtection="0"/>
    <xf numFmtId="230" fontId="66" fillId="0" borderId="0" applyFont="0" applyFill="0" applyBorder="0" applyAlignment="0" applyProtection="0"/>
    <xf numFmtId="0" fontId="94" fillId="31" borderId="26" applyNumberFormat="0" applyAlignment="0" applyProtection="0"/>
    <xf numFmtId="0" fontId="95" fillId="0" borderId="0"/>
    <xf numFmtId="1" fontId="96" fillId="0" borderId="0" applyProtection="0">
      <alignment horizontal="right" vertical="center"/>
    </xf>
    <xf numFmtId="0" fontId="97" fillId="6" borderId="0">
      <alignment vertical="center"/>
    </xf>
    <xf numFmtId="0" fontId="98" fillId="0" borderId="0">
      <alignment vertical="center"/>
    </xf>
    <xf numFmtId="0" fontId="99" fillId="39" borderId="21"/>
    <xf numFmtId="49" fontId="100" fillId="0" borderId="27" applyFill="0" applyProtection="0">
      <alignment vertical="center"/>
    </xf>
    <xf numFmtId="14" fontId="30" fillId="0" borderId="0">
      <alignment horizontal="center" wrapText="1"/>
      <protection locked="0"/>
    </xf>
    <xf numFmtId="188" fontId="11" fillId="0" borderId="0" applyFont="0" applyFill="0" applyBorder="0" applyAlignment="0" applyProtection="0"/>
    <xf numFmtId="231" fontId="66" fillId="0" borderId="0" applyFont="0" applyFill="0" applyBorder="0" applyAlignment="0" applyProtection="0"/>
    <xf numFmtId="10" fontId="66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01" fillId="0" borderId="0" applyFont="0" applyFill="0" applyBorder="0" applyAlignment="0" applyProtection="0"/>
    <xf numFmtId="0" fontId="43" fillId="0" borderId="0" applyFill="0" applyBorder="0" applyProtection="0">
      <alignment vertical="center"/>
    </xf>
    <xf numFmtId="37" fontId="102" fillId="5" borderId="28"/>
    <xf numFmtId="37" fontId="102" fillId="5" borderId="28"/>
    <xf numFmtId="234" fontId="35" fillId="0" borderId="0">
      <protection locked="0"/>
    </xf>
    <xf numFmtId="189" fontId="11" fillId="0" borderId="0" applyFill="0" applyBorder="0" applyAlignment="0"/>
    <xf numFmtId="185" fontId="11" fillId="0" borderId="0" applyFill="0" applyBorder="0" applyAlignment="0"/>
    <xf numFmtId="189" fontId="11" fillId="0" borderId="0" applyFill="0" applyBorder="0" applyAlignment="0"/>
    <xf numFmtId="190" fontId="11" fillId="0" borderId="0" applyFill="0" applyBorder="0" applyAlignment="0"/>
    <xf numFmtId="185" fontId="11" fillId="0" borderId="0" applyFill="0" applyBorder="0" applyAlignment="0"/>
    <xf numFmtId="0" fontId="103" fillId="0" borderId="0" applyNumberFormat="0">
      <alignment horizontal="left"/>
    </xf>
    <xf numFmtId="235" fontId="104" fillId="0" borderId="0"/>
    <xf numFmtId="236" fontId="105" fillId="0" borderId="29" applyBorder="0">
      <alignment horizontal="right"/>
      <protection locked="0"/>
    </xf>
    <xf numFmtId="9" fontId="3" fillId="0" borderId="0" applyFont="0" applyFill="0" applyBorder="0" applyAlignment="0" applyProtection="0"/>
    <xf numFmtId="49" fontId="106" fillId="0" borderId="1" applyNumberFormat="0">
      <alignment horizontal="left" vertical="center"/>
    </xf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107" fillId="0" borderId="21">
      <alignment horizontal="center"/>
    </xf>
    <xf numFmtId="3" fontId="24" fillId="0" borderId="0" applyFont="0" applyFill="0" applyBorder="0" applyAlignment="0" applyProtection="0"/>
    <xf numFmtId="0" fontId="24" fillId="42" borderId="0" applyNumberFormat="0" applyFont="0" applyBorder="0" applyAlignment="0" applyProtection="0"/>
    <xf numFmtId="4" fontId="35" fillId="0" borderId="0">
      <protection locked="0"/>
    </xf>
    <xf numFmtId="237" fontId="35" fillId="0" borderId="0">
      <protection locked="0"/>
    </xf>
    <xf numFmtId="0" fontId="95" fillId="0" borderId="0"/>
    <xf numFmtId="0" fontId="87" fillId="43" borderId="1">
      <alignment horizontal="centerContinuous" vertical="center" wrapText="1"/>
      <protection locked="0"/>
    </xf>
    <xf numFmtId="0" fontId="108" fillId="44" borderId="0" applyNumberFormat="0" applyFont="0" applyBorder="0" applyAlignment="0">
      <alignment horizontal="center"/>
    </xf>
    <xf numFmtId="238" fontId="103" fillId="0" borderId="0" applyNumberFormat="0" applyFill="0" applyBorder="0" applyAlignment="0" applyProtection="0">
      <alignment horizontal="left"/>
    </xf>
    <xf numFmtId="0" fontId="109" fillId="0" borderId="30">
      <alignment vertical="center"/>
    </xf>
    <xf numFmtId="4" fontId="49" fillId="5" borderId="26" applyNumberFormat="0" applyProtection="0">
      <alignment vertical="center"/>
    </xf>
    <xf numFmtId="4" fontId="110" fillId="5" borderId="26" applyNumberFormat="0" applyProtection="0">
      <alignment vertical="center"/>
    </xf>
    <xf numFmtId="4" fontId="49" fillId="5" borderId="26" applyNumberFormat="0" applyProtection="0">
      <alignment horizontal="left" vertical="center" indent="1"/>
    </xf>
    <xf numFmtId="4" fontId="49" fillId="5" borderId="26" applyNumberFormat="0" applyProtection="0">
      <alignment horizontal="left" vertical="center" indent="1"/>
    </xf>
    <xf numFmtId="0" fontId="11" fillId="10" borderId="26" applyNumberFormat="0" applyProtection="0">
      <alignment horizontal="left" vertical="center" indent="1"/>
    </xf>
    <xf numFmtId="4" fontId="49" fillId="45" borderId="26" applyNumberFormat="0" applyProtection="0">
      <alignment horizontal="right" vertical="center"/>
    </xf>
    <xf numFmtId="4" fontId="49" fillId="46" borderId="26" applyNumberFormat="0" applyProtection="0">
      <alignment horizontal="right" vertical="center"/>
    </xf>
    <xf numFmtId="4" fontId="49" fillId="32" borderId="26" applyNumberFormat="0" applyProtection="0">
      <alignment horizontal="right" vertical="center"/>
    </xf>
    <xf numFmtId="4" fontId="49" fillId="47" borderId="26" applyNumberFormat="0" applyProtection="0">
      <alignment horizontal="right" vertical="center"/>
    </xf>
    <xf numFmtId="4" fontId="49" fillId="48" borderId="26" applyNumberFormat="0" applyProtection="0">
      <alignment horizontal="right" vertical="center"/>
    </xf>
    <xf numFmtId="4" fontId="49" fillId="49" borderId="26" applyNumberFormat="0" applyProtection="0">
      <alignment horizontal="right" vertical="center"/>
    </xf>
    <xf numFmtId="4" fontId="49" fillId="50" borderId="26" applyNumberFormat="0" applyProtection="0">
      <alignment horizontal="right" vertical="center"/>
    </xf>
    <xf numFmtId="4" fontId="49" fillId="51" borderId="26" applyNumberFormat="0" applyProtection="0">
      <alignment horizontal="right" vertical="center"/>
    </xf>
    <xf numFmtId="4" fontId="49" fillId="52" borderId="26" applyNumberFormat="0" applyProtection="0">
      <alignment horizontal="right" vertical="center"/>
    </xf>
    <xf numFmtId="4" fontId="111" fillId="53" borderId="26" applyNumberFormat="0" applyProtection="0">
      <alignment horizontal="left" vertical="center" indent="1"/>
    </xf>
    <xf numFmtId="4" fontId="49" fillId="54" borderId="31" applyNumberFormat="0" applyProtection="0">
      <alignment horizontal="left" vertical="center" indent="1"/>
    </xf>
    <xf numFmtId="4" fontId="112" fillId="55" borderId="0" applyNumberFormat="0" applyProtection="0">
      <alignment horizontal="left" vertical="center" indent="1"/>
    </xf>
    <xf numFmtId="0" fontId="11" fillId="10" borderId="26" applyNumberFormat="0" applyProtection="0">
      <alignment horizontal="left" vertical="center" indent="1"/>
    </xf>
    <xf numFmtId="4" fontId="17" fillId="54" borderId="26" applyNumberFormat="0" applyProtection="0">
      <alignment horizontal="left" vertical="center" indent="1"/>
    </xf>
    <xf numFmtId="4" fontId="17" fillId="56" borderId="26" applyNumberFormat="0" applyProtection="0">
      <alignment horizontal="left" vertical="center" indent="1"/>
    </xf>
    <xf numFmtId="0" fontId="11" fillId="56" borderId="26" applyNumberFormat="0" applyProtection="0">
      <alignment horizontal="left" vertical="center" indent="1"/>
    </xf>
    <xf numFmtId="0" fontId="11" fillId="56" borderId="26" applyNumberFormat="0" applyProtection="0">
      <alignment horizontal="left" vertical="center" indent="1"/>
    </xf>
    <xf numFmtId="0" fontId="11" fillId="57" borderId="26" applyNumberFormat="0" applyProtection="0">
      <alignment horizontal="left" vertical="center" indent="1"/>
    </xf>
    <xf numFmtId="0" fontId="11" fillId="57" borderId="26" applyNumberFormat="0" applyProtection="0">
      <alignment horizontal="left" vertical="center" indent="1"/>
    </xf>
    <xf numFmtId="0" fontId="11" fillId="6" borderId="26" applyNumberFormat="0" applyProtection="0">
      <alignment horizontal="left" vertical="center" indent="1"/>
    </xf>
    <xf numFmtId="0" fontId="11" fillId="6" borderId="26" applyNumberFormat="0" applyProtection="0">
      <alignment horizontal="left" vertical="center" indent="1"/>
    </xf>
    <xf numFmtId="0" fontId="11" fillId="10" borderId="26" applyNumberFormat="0" applyProtection="0">
      <alignment horizontal="left" vertical="center" indent="1"/>
    </xf>
    <xf numFmtId="0" fontId="11" fillId="10" borderId="26" applyNumberFormat="0" applyProtection="0">
      <alignment horizontal="left" vertical="center" indent="1"/>
    </xf>
    <xf numFmtId="0" fontId="3" fillId="0" borderId="0"/>
    <xf numFmtId="4" fontId="49" fillId="36" borderId="26" applyNumberFormat="0" applyProtection="0">
      <alignment vertical="center"/>
    </xf>
    <xf numFmtId="4" fontId="110" fillId="36" borderId="26" applyNumberFormat="0" applyProtection="0">
      <alignment vertical="center"/>
    </xf>
    <xf numFmtId="4" fontId="49" fillId="36" borderId="26" applyNumberFormat="0" applyProtection="0">
      <alignment horizontal="left" vertical="center" indent="1"/>
    </xf>
    <xf numFmtId="4" fontId="49" fillId="36" borderId="26" applyNumberFormat="0" applyProtection="0">
      <alignment horizontal="left" vertical="center" indent="1"/>
    </xf>
    <xf numFmtId="4" fontId="49" fillId="54" borderId="26" applyNumberFormat="0" applyProtection="0">
      <alignment horizontal="right" vertical="center"/>
    </xf>
    <xf numFmtId="4" fontId="110" fillId="54" borderId="26" applyNumberFormat="0" applyProtection="0">
      <alignment horizontal="right" vertical="center"/>
    </xf>
    <xf numFmtId="0" fontId="11" fillId="10" borderId="26" applyNumberFormat="0" applyProtection="0">
      <alignment horizontal="left" vertical="center" indent="1"/>
    </xf>
    <xf numFmtId="0" fontId="11" fillId="10" borderId="26" applyNumberFormat="0" applyProtection="0">
      <alignment horizontal="left" vertical="center" indent="1"/>
    </xf>
    <xf numFmtId="0" fontId="113" fillId="0" borderId="0"/>
    <xf numFmtId="4" fontId="114" fillId="54" borderId="26" applyNumberFormat="0" applyProtection="0">
      <alignment horizontal="right" vertical="center"/>
    </xf>
    <xf numFmtId="0" fontId="115" fillId="0" borderId="32"/>
    <xf numFmtId="0" fontId="108" fillId="1" borderId="17" applyNumberFormat="0" applyFont="0" applyAlignment="0">
      <alignment horizontal="center"/>
    </xf>
    <xf numFmtId="0" fontId="116" fillId="0" borderId="0" applyNumberFormat="0" applyFill="0" applyBorder="0" applyAlignment="0">
      <alignment horizontal="center"/>
    </xf>
    <xf numFmtId="0" fontId="117" fillId="0" borderId="0">
      <alignment horizontal="left" vertical="center" wrapText="1"/>
    </xf>
    <xf numFmtId="0" fontId="11" fillId="0" borderId="0"/>
    <xf numFmtId="0" fontId="9" fillId="0" borderId="0"/>
    <xf numFmtId="2" fontId="118" fillId="58" borderId="33" applyProtection="0"/>
    <xf numFmtId="2" fontId="118" fillId="58" borderId="33" applyProtection="0"/>
    <xf numFmtId="2" fontId="119" fillId="0" borderId="0" applyFill="0" applyBorder="0" applyProtection="0"/>
    <xf numFmtId="2" fontId="19" fillId="0" borderId="0" applyFill="0" applyBorder="0" applyProtection="0"/>
    <xf numFmtId="2" fontId="19" fillId="59" borderId="33" applyProtection="0"/>
    <xf numFmtId="2" fontId="19" fillId="60" borderId="33" applyProtection="0"/>
    <xf numFmtId="2" fontId="19" fillId="61" borderId="33" applyProtection="0"/>
    <xf numFmtId="2" fontId="19" fillId="61" borderId="33" applyProtection="0">
      <alignment horizontal="center"/>
    </xf>
    <xf numFmtId="2" fontId="19" fillId="60" borderId="33" applyProtection="0">
      <alignment horizontal="center"/>
    </xf>
    <xf numFmtId="38" fontId="3" fillId="0" borderId="0"/>
    <xf numFmtId="0" fontId="120" fillId="0" borderId="34"/>
    <xf numFmtId="40" fontId="121" fillId="0" borderId="0" applyBorder="0">
      <alignment horizontal="right"/>
    </xf>
    <xf numFmtId="0" fontId="122" fillId="0" borderId="0" applyBorder="0" applyProtection="0">
      <alignment vertical="center"/>
    </xf>
    <xf numFmtId="0" fontId="122" fillId="0" borderId="27" applyBorder="0" applyProtection="0">
      <alignment horizontal="right" vertical="center"/>
    </xf>
    <xf numFmtId="0" fontId="123" fillId="62" borderId="0" applyBorder="0" applyProtection="0">
      <alignment horizontal="centerContinuous" vertical="center"/>
    </xf>
    <xf numFmtId="0" fontId="123" fillId="63" borderId="27" applyBorder="0" applyProtection="0">
      <alignment horizontal="centerContinuous" vertical="center"/>
    </xf>
    <xf numFmtId="0" fontId="124" fillId="0" borderId="0"/>
    <xf numFmtId="171" fontId="125" fillId="64" borderId="0">
      <alignment horizontal="right" vertical="top"/>
    </xf>
    <xf numFmtId="38" fontId="125" fillId="64" borderId="0">
      <alignment horizontal="right" vertical="top"/>
    </xf>
    <xf numFmtId="38" fontId="125" fillId="64" borderId="0">
      <alignment horizontal="right" vertical="top"/>
    </xf>
    <xf numFmtId="0" fontId="92" fillId="0" borderId="0"/>
    <xf numFmtId="0" fontId="126" fillId="0" borderId="0" applyFill="0" applyBorder="0" applyProtection="0">
      <alignment horizontal="left"/>
    </xf>
    <xf numFmtId="0" fontId="63" fillId="0" borderId="35" applyFill="0" applyBorder="0" applyProtection="0">
      <alignment horizontal="left" vertical="top"/>
    </xf>
    <xf numFmtId="0" fontId="127" fillId="0" borderId="0">
      <alignment horizontal="centerContinuous"/>
    </xf>
    <xf numFmtId="0" fontId="128" fillId="0" borderId="35" applyFill="0" applyBorder="0" applyProtection="0"/>
    <xf numFmtId="0" fontId="128" fillId="0" borderId="0"/>
    <xf numFmtId="0" fontId="129" fillId="0" borderId="0" applyFill="0" applyBorder="0" applyProtection="0"/>
    <xf numFmtId="0" fontId="130" fillId="0" borderId="0"/>
    <xf numFmtId="49" fontId="49" fillId="0" borderId="0" applyFill="0" applyBorder="0" applyAlignment="0"/>
    <xf numFmtId="232" fontId="11" fillId="0" borderId="0" applyFill="0" applyBorder="0" applyAlignment="0"/>
    <xf numFmtId="239" fontId="11" fillId="0" borderId="0" applyFill="0" applyBorder="0" applyAlignment="0"/>
    <xf numFmtId="0" fontId="131" fillId="0" borderId="0" applyNumberFormat="0" applyFill="0" applyBorder="0" applyAlignment="0" applyProtection="0"/>
    <xf numFmtId="49" fontId="132" fillId="57" borderId="36" applyNumberFormat="0">
      <alignment horizontal="center" vertical="center"/>
    </xf>
    <xf numFmtId="0" fontId="133" fillId="0" borderId="37" applyNumberFormat="0" applyFill="0" applyAlignment="0" applyProtection="0"/>
    <xf numFmtId="0" fontId="134" fillId="0" borderId="15" applyFill="0" applyBorder="0" applyProtection="0">
      <alignment vertical="center"/>
    </xf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135" fillId="0" borderId="0">
      <alignment horizontal="fill"/>
    </xf>
    <xf numFmtId="0" fontId="66" fillId="0" borderId="0"/>
    <xf numFmtId="0" fontId="136" fillId="0" borderId="0"/>
    <xf numFmtId="24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6" fillId="0" borderId="0"/>
    <xf numFmtId="241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27" applyBorder="0" applyProtection="0">
      <alignment horizontal="right"/>
    </xf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81" fontId="20" fillId="0" borderId="13">
      <protection locked="0"/>
    </xf>
    <xf numFmtId="242" fontId="139" fillId="0" borderId="38">
      <alignment horizontal="center"/>
    </xf>
    <xf numFmtId="0" fontId="140" fillId="8" borderId="9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0" fontId="80" fillId="17" borderId="11" applyNumberFormat="0" applyAlignment="0" applyProtection="0"/>
    <xf numFmtId="3" fontId="141" fillId="0" borderId="0">
      <alignment horizontal="center" vertical="center" textRotation="90" wrapText="1"/>
    </xf>
    <xf numFmtId="243" fontId="20" fillId="0" borderId="1">
      <alignment vertical="top" wrapText="1"/>
    </xf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94" fillId="31" borderId="26" applyNumberFormat="0" applyAlignment="0" applyProtection="0"/>
    <xf numFmtId="0" fontId="142" fillId="9" borderId="9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244" fontId="148" fillId="0" borderId="1">
      <alignment vertical="top" wrapText="1"/>
    </xf>
    <xf numFmtId="4" fontId="149" fillId="0" borderId="1">
      <alignment horizontal="left" vertical="center"/>
    </xf>
    <xf numFmtId="4" fontId="149" fillId="0" borderId="1"/>
    <xf numFmtId="4" fontId="149" fillId="65" borderId="1"/>
    <xf numFmtId="4" fontId="149" fillId="2" borderId="1"/>
    <xf numFmtId="4" fontId="150" fillId="7" borderId="1"/>
    <xf numFmtId="4" fontId="151" fillId="6" borderId="1"/>
    <xf numFmtId="4" fontId="152" fillId="0" borderId="1">
      <alignment horizontal="center" wrapText="1"/>
    </xf>
    <xf numFmtId="244" fontId="149" fillId="0" borderId="1"/>
    <xf numFmtId="244" fontId="148" fillId="0" borderId="1">
      <alignment horizontal="center" vertical="center" wrapText="1"/>
    </xf>
    <xf numFmtId="244" fontId="148" fillId="0" borderId="1">
      <alignment vertical="top" wrapText="1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4" fontId="20" fillId="0" borderId="0">
      <alignment vertical="center"/>
    </xf>
    <xf numFmtId="0" fontId="89" fillId="0" borderId="0" applyNumberFormat="0" applyFill="0" applyBorder="0" applyAlignment="0" applyProtection="0"/>
    <xf numFmtId="42" fontId="3" fillId="0" borderId="0" applyFont="0" applyFill="0" applyBorder="0" applyAlignment="0" applyProtection="0"/>
    <xf numFmtId="0" fontId="17" fillId="0" borderId="0"/>
    <xf numFmtId="245" fontId="20" fillId="0" borderId="0" applyFill="0" applyBorder="0" applyAlignment="0" applyProtection="0"/>
    <xf numFmtId="0" fontId="17" fillId="0" borderId="0"/>
    <xf numFmtId="0" fontId="17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08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0" fontId="153" fillId="0" borderId="0" applyBorder="0">
      <alignment horizontal="center" vertical="center" wrapText="1"/>
    </xf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6" applyBorder="0">
      <alignment horizontal="center" vertical="center" wrapText="1"/>
    </xf>
    <xf numFmtId="181" fontId="47" fillId="34" borderId="13"/>
    <xf numFmtId="4" fontId="93" fillId="5" borderId="1" applyBorder="0">
      <alignment horizontal="right"/>
    </xf>
    <xf numFmtId="49" fontId="157" fillId="0" borderId="0" applyBorder="0">
      <alignment vertical="center"/>
    </xf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3" fontId="47" fillId="0" borderId="1" applyBorder="0">
      <alignment vertical="center"/>
    </xf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41" fillId="33" borderId="14" applyNumberFormat="0" applyAlignment="0" applyProtection="0"/>
    <xf numFmtId="0" fontId="3" fillId="0" borderId="0">
      <alignment wrapText="1"/>
    </xf>
    <xf numFmtId="0" fontId="155" fillId="0" borderId="0">
      <alignment horizontal="center" vertical="top" wrapText="1"/>
    </xf>
    <xf numFmtId="0" fontId="158" fillId="0" borderId="0">
      <alignment horizontal="centerContinuous" vertical="center" wrapText="1"/>
    </xf>
    <xf numFmtId="169" fontId="155" fillId="0" borderId="0">
      <alignment horizontal="center" vertical="top"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0" fontId="89" fillId="3" borderId="0" applyFill="0">
      <alignment wrapText="1"/>
    </xf>
    <xf numFmtId="169" fontId="89" fillId="3" borderId="0" applyFill="0">
      <alignment wrapText="1"/>
    </xf>
    <xf numFmtId="164" fontId="159" fillId="3" borderId="1">
      <alignment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7" fontId="160" fillId="0" borderId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49" fontId="141" fillId="0" borderId="1">
      <alignment horizontal="right" vertical="top" wrapText="1"/>
    </xf>
    <xf numFmtId="200" fontId="161" fillId="0" borderId="0">
      <alignment horizontal="right" vertical="top" wrapText="1"/>
    </xf>
    <xf numFmtId="49" fontId="93" fillId="0" borderId="0" applyBorder="0">
      <alignment vertical="top"/>
    </xf>
    <xf numFmtId="0" fontId="4" fillId="0" borderId="0"/>
    <xf numFmtId="0" fontId="2" fillId="0" borderId="0"/>
    <xf numFmtId="0" fontId="11" fillId="0" borderId="0"/>
    <xf numFmtId="0" fontId="2" fillId="0" borderId="0"/>
    <xf numFmtId="0" fontId="162" fillId="0" borderId="0"/>
    <xf numFmtId="0" fontId="25" fillId="0" borderId="0"/>
    <xf numFmtId="0" fontId="25" fillId="0" borderId="0"/>
    <xf numFmtId="0" fontId="2" fillId="0" borderId="0"/>
    <xf numFmtId="0" fontId="4" fillId="0" borderId="0"/>
    <xf numFmtId="0" fontId="2" fillId="0" borderId="0"/>
    <xf numFmtId="0" fontId="163" fillId="0" borderId="0"/>
    <xf numFmtId="0" fontId="164" fillId="0" borderId="0"/>
    <xf numFmtId="0" fontId="165" fillId="0" borderId="0"/>
    <xf numFmtId="0" fontId="1" fillId="0" borderId="0"/>
    <xf numFmtId="0" fontId="166" fillId="0" borderId="0"/>
    <xf numFmtId="0" fontId="11" fillId="0" borderId="0"/>
    <xf numFmtId="0" fontId="12" fillId="0" borderId="0">
      <alignment horizontal="left"/>
    </xf>
    <xf numFmtId="0" fontId="167" fillId="52" borderId="0" applyNumberFormat="0" applyBorder="0" applyAlignment="0">
      <alignment horizontal="left" vertical="center"/>
    </xf>
    <xf numFmtId="0" fontId="2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25" fillId="0" borderId="0"/>
    <xf numFmtId="0" fontId="11" fillId="0" borderId="0"/>
    <xf numFmtId="164" fontId="46" fillId="0" borderId="0"/>
    <xf numFmtId="0" fontId="17" fillId="0" borderId="0">
      <alignment vertical="top"/>
    </xf>
    <xf numFmtId="0" fontId="11" fillId="0" borderId="0"/>
    <xf numFmtId="247" fontId="61" fillId="0" borderId="0"/>
    <xf numFmtId="0" fontId="3" fillId="0" borderId="0"/>
    <xf numFmtId="0" fontId="168" fillId="0" borderId="0"/>
    <xf numFmtId="0" fontId="65" fillId="0" borderId="0"/>
    <xf numFmtId="0" fontId="65" fillId="0" borderId="0"/>
    <xf numFmtId="0" fontId="3" fillId="0" borderId="0"/>
    <xf numFmtId="49" fontId="93" fillId="52" borderId="0" applyBorder="0">
      <alignment vertical="top"/>
    </xf>
    <xf numFmtId="0" fontId="168" fillId="0" borderId="0"/>
    <xf numFmtId="0" fontId="2" fillId="0" borderId="0"/>
    <xf numFmtId="0" fontId="4" fillId="0" borderId="0"/>
    <xf numFmtId="0" fontId="65" fillId="0" borderId="0"/>
    <xf numFmtId="0" fontId="3" fillId="0" borderId="0"/>
    <xf numFmtId="0" fontId="8" fillId="0" borderId="0"/>
    <xf numFmtId="0" fontId="25" fillId="0" borderId="0"/>
    <xf numFmtId="0" fontId="25" fillId="0" borderId="0"/>
    <xf numFmtId="169" fontId="25" fillId="0" borderId="0"/>
    <xf numFmtId="49" fontId="93" fillId="0" borderId="0" applyBorder="0">
      <alignment vertical="top"/>
    </xf>
    <xf numFmtId="0" fontId="168" fillId="0" borderId="0"/>
    <xf numFmtId="0" fontId="2" fillId="0" borderId="0"/>
    <xf numFmtId="49" fontId="93" fillId="0" borderId="0" applyBorder="0">
      <alignment vertical="top"/>
    </xf>
    <xf numFmtId="49" fontId="93" fillId="0" borderId="0" applyBorder="0">
      <alignment vertical="top"/>
    </xf>
    <xf numFmtId="49" fontId="93" fillId="0" borderId="0" applyBorder="0">
      <alignment vertical="top"/>
    </xf>
    <xf numFmtId="0" fontId="3" fillId="0" borderId="0"/>
    <xf numFmtId="1" fontId="170" fillId="0" borderId="1">
      <alignment horizontal="left" vertical="center"/>
    </xf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44" fontId="171" fillId="0" borderId="1">
      <alignment vertical="top"/>
    </xf>
    <xf numFmtId="200" fontId="172" fillId="5" borderId="28" applyNumberFormat="0" applyBorder="0" applyAlignment="0">
      <alignment vertical="center"/>
      <protection locked="0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41" borderId="25" applyNumberFormat="0" applyFont="0" applyAlignment="0" applyProtection="0"/>
    <xf numFmtId="0" fontId="3" fillId="41" borderId="25" applyNumberFormat="0" applyFont="0" applyAlignment="0" applyProtection="0"/>
    <xf numFmtId="0" fontId="3" fillId="41" borderId="25" applyNumberFormat="0" applyFont="0" applyAlignment="0" applyProtection="0"/>
    <xf numFmtId="0" fontId="3" fillId="41" borderId="25" applyNumberFormat="0" applyFont="0" applyAlignment="0" applyProtection="0"/>
    <xf numFmtId="0" fontId="3" fillId="41" borderId="25" applyNumberFormat="0" applyFont="0" applyAlignment="0" applyProtection="0"/>
    <xf numFmtId="0" fontId="3" fillId="41" borderId="25" applyNumberFormat="0" applyFont="0" applyAlignment="0" applyProtection="0"/>
    <xf numFmtId="0" fontId="3" fillId="41" borderId="25" applyNumberFormat="0" applyFont="0" applyAlignment="0" applyProtection="0"/>
    <xf numFmtId="0" fontId="3" fillId="41" borderId="25" applyNumberFormat="0" applyFont="0" applyAlignment="0" applyProtection="0"/>
    <xf numFmtId="0" fontId="3" fillId="41" borderId="25" applyNumberFormat="0" applyFont="0" applyAlignment="0" applyProtection="0"/>
    <xf numFmtId="0" fontId="3" fillId="41" borderId="25" applyNumberFormat="0" applyFont="0" applyAlignment="0" applyProtection="0"/>
    <xf numFmtId="0" fontId="3" fillId="41" borderId="25" applyNumberFormat="0" applyFont="0" applyAlignment="0" applyProtection="0"/>
    <xf numFmtId="0" fontId="3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0" fontId="11" fillId="41" borderId="25" applyNumberFormat="0" applyFont="0" applyAlignment="0" applyProtection="0"/>
    <xf numFmtId="49" fontId="150" fillId="0" borderId="4">
      <alignment horizontal="left" vertical="center"/>
    </xf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73" fillId="0" borderId="1"/>
    <xf numFmtId="0" fontId="3" fillId="0" borderId="1" applyNumberFormat="0" applyFont="0" applyFill="0" applyAlignment="0" applyProtection="0"/>
    <xf numFmtId="3" fontId="174" fillId="66" borderId="4">
      <alignment horizontal="justify" vertical="center"/>
    </xf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9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9" fontId="9" fillId="0" borderId="0"/>
    <xf numFmtId="49" fontId="161" fillId="0" borderId="0"/>
    <xf numFmtId="49" fontId="175" fillId="0" borderId="0">
      <alignment vertical="top"/>
    </xf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248" fontId="139" fillId="0" borderId="0"/>
    <xf numFmtId="249" fontId="3" fillId="0" borderId="0" applyFont="0" applyFill="0" applyBorder="0" applyAlignment="0" applyProtection="0"/>
    <xf numFmtId="3" fontId="176" fillId="0" borderId="4" applyFont="0" applyBorder="0">
      <alignment horizontal="right"/>
      <protection locked="0"/>
    </xf>
    <xf numFmtId="250" fontId="3" fillId="0" borderId="0" applyFont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41" fontId="3" fillId="0" borderId="0" applyFont="0" applyFill="0" applyBorder="0" applyAlignment="0" applyProtection="0"/>
    <xf numFmtId="164" fontId="20" fillId="0" borderId="0" applyFill="0" applyBorder="0" applyAlignment="0" applyProtection="0"/>
    <xf numFmtId="43" fontId="25" fillId="0" borderId="0" applyFont="0" applyFill="0" applyBorder="0" applyAlignment="0" applyProtection="0"/>
    <xf numFmtId="208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208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251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252" fontId="3" fillId="0" borderId="0" applyFont="0" applyFill="0" applyBorder="0" applyAlignment="0" applyProtection="0"/>
    <xf numFmtId="4" fontId="93" fillId="3" borderId="0" applyBorder="0">
      <alignment horizontal="right"/>
    </xf>
    <xf numFmtId="4" fontId="93" fillId="3" borderId="0" applyBorder="0">
      <alignment horizontal="right"/>
    </xf>
    <xf numFmtId="4" fontId="93" fillId="3" borderId="0" applyFont="0" applyBorder="0">
      <alignment horizontal="right"/>
    </xf>
    <xf numFmtId="4" fontId="93" fillId="3" borderId="0" applyBorder="0">
      <alignment horizontal="right"/>
    </xf>
    <xf numFmtId="4" fontId="93" fillId="4" borderId="5" applyBorder="0">
      <alignment horizontal="right"/>
    </xf>
    <xf numFmtId="4" fontId="93" fillId="3" borderId="1" applyFont="0" applyBorder="0">
      <alignment horizontal="right"/>
    </xf>
    <xf numFmtId="253" fontId="177" fillId="67" borderId="39">
      <alignment vertical="center"/>
    </xf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254" fontId="20" fillId="0" borderId="4">
      <alignment vertical="top" wrapText="1"/>
    </xf>
    <xf numFmtId="166" fontId="3" fillId="0" borderId="1" applyFont="0" applyFill="0" applyBorder="0" applyProtection="0">
      <alignment horizontal="center" vertical="center"/>
    </xf>
    <xf numFmtId="3" fontId="3" fillId="0" borderId="0" applyFont="0" applyBorder="0">
      <alignment horizontal="center"/>
    </xf>
    <xf numFmtId="255" fontId="22" fillId="0" borderId="0">
      <protection locked="0"/>
    </xf>
    <xf numFmtId="49" fontId="148" fillId="0" borderId="1">
      <alignment horizontal="center" vertical="center" wrapText="1"/>
    </xf>
    <xf numFmtId="0" fontId="20" fillId="0" borderId="1" applyBorder="0">
      <alignment horizontal="center" vertical="center" wrapText="1"/>
    </xf>
    <xf numFmtId="49" fontId="117" fillId="0" borderId="1" applyNumberFormat="0" applyFill="0" applyAlignment="0" applyProtection="0"/>
    <xf numFmtId="164" fontId="3" fillId="0" borderId="0"/>
    <xf numFmtId="0" fontId="11" fillId="0" borderId="0"/>
  </cellStyleXfs>
  <cellXfs count="323">
    <xf numFmtId="0" fontId="0" fillId="0" borderId="0" xfId="0"/>
    <xf numFmtId="0" fontId="30" fillId="0" borderId="0" xfId="0" applyNumberFormat="1" applyFont="1" applyBorder="1" applyAlignment="1">
      <alignment horizontal="center"/>
    </xf>
    <xf numFmtId="0" fontId="30" fillId="0" borderId="0" xfId="0" applyNumberFormat="1" applyFont="1" applyBorder="1" applyAlignment="1">
      <alignment horizontal="right"/>
    </xf>
    <xf numFmtId="0" fontId="179" fillId="0" borderId="0" xfId="0" applyNumberFormat="1" applyFont="1" applyBorder="1" applyAlignment="1">
      <alignment horizontal="center"/>
    </xf>
    <xf numFmtId="0" fontId="180" fillId="0" borderId="0" xfId="0" applyNumberFormat="1" applyFont="1" applyBorder="1" applyAlignment="1">
      <alignment horizontal="center"/>
    </xf>
    <xf numFmtId="0" fontId="136" fillId="0" borderId="0" xfId="0" applyNumberFormat="1" applyFont="1" applyBorder="1" applyAlignment="1">
      <alignment horizontal="center"/>
    </xf>
    <xf numFmtId="0" fontId="30" fillId="0" borderId="27" xfId="0" applyNumberFormat="1" applyFont="1" applyBorder="1" applyAlignment="1">
      <alignment horizontal="center"/>
    </xf>
    <xf numFmtId="0" fontId="182" fillId="0" borderId="0" xfId="0" applyNumberFormat="1" applyFont="1" applyBorder="1" applyAlignment="1">
      <alignment horizontal="left" vertical="center"/>
    </xf>
    <xf numFmtId="0" fontId="30" fillId="0" borderId="0" xfId="0" applyNumberFormat="1" applyFont="1" applyBorder="1" applyAlignment="1">
      <alignment horizontal="center" vertical="center"/>
    </xf>
    <xf numFmtId="0" fontId="183" fillId="0" borderId="0" xfId="0" applyNumberFormat="1" applyFont="1" applyBorder="1" applyAlignment="1">
      <alignment horizontal="center" vertical="top"/>
    </xf>
    <xf numFmtId="0" fontId="184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right"/>
    </xf>
    <xf numFmtId="0" fontId="18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83" fillId="0" borderId="0" xfId="0" applyFont="1" applyAlignment="1">
      <alignment horizontal="center"/>
    </xf>
    <xf numFmtId="0" fontId="183" fillId="0" borderId="0" xfId="0" applyFont="1" applyAlignment="1">
      <alignment horizontal="center" vertical="top"/>
    </xf>
    <xf numFmtId="0" fontId="30" fillId="0" borderId="27" xfId="0" applyFont="1" applyBorder="1" applyAlignment="1">
      <alignment horizontal="center"/>
    </xf>
    <xf numFmtId="0" fontId="30" fillId="0" borderId="0" xfId="0" applyFont="1" applyAlignment="1">
      <alignment horizontal="center" vertical="center"/>
    </xf>
    <xf numFmtId="0" fontId="182" fillId="0" borderId="0" xfId="0" applyFont="1" applyAlignment="1">
      <alignment horizontal="left" vertical="center"/>
    </xf>
    <xf numFmtId="0" fontId="6" fillId="0" borderId="0" xfId="0" applyNumberFormat="1" applyFont="1" applyBorder="1" applyAlignment="1">
      <alignment horizontal="center"/>
    </xf>
    <xf numFmtId="0" fontId="191" fillId="0" borderId="0" xfId="0" applyNumberFormat="1" applyFont="1" applyBorder="1" applyAlignment="1">
      <alignment horizontal="center"/>
    </xf>
    <xf numFmtId="0" fontId="190" fillId="0" borderId="0" xfId="0" applyNumberFormat="1" applyFont="1" applyBorder="1" applyAlignment="1">
      <alignment horizontal="center"/>
    </xf>
    <xf numFmtId="0" fontId="192" fillId="0" borderId="0" xfId="0" applyFont="1"/>
    <xf numFmtId="0" fontId="194" fillId="0" borderId="0" xfId="3" applyNumberFormat="1" applyFont="1" applyBorder="1" applyAlignment="1">
      <alignment horizontal="left"/>
    </xf>
    <xf numFmtId="0" fontId="195" fillId="0" borderId="0" xfId="0" applyFont="1"/>
    <xf numFmtId="0" fontId="6" fillId="0" borderId="0" xfId="0" applyFont="1"/>
    <xf numFmtId="0" fontId="199" fillId="0" borderId="1" xfId="0" applyFont="1" applyBorder="1" applyAlignment="1">
      <alignment horizontal="center" vertical="top" wrapText="1"/>
    </xf>
    <xf numFmtId="0" fontId="0" fillId="0" borderId="0" xfId="0" applyFont="1"/>
    <xf numFmtId="0" fontId="199" fillId="71" borderId="1" xfId="0" applyFont="1" applyFill="1" applyBorder="1" applyAlignment="1">
      <alignment vertical="top" wrapText="1"/>
    </xf>
    <xf numFmtId="0" fontId="199" fillId="71" borderId="1" xfId="0" applyFont="1" applyFill="1" applyBorder="1" applyAlignment="1">
      <alignment horizontal="center" vertical="center" wrapText="1"/>
    </xf>
    <xf numFmtId="0" fontId="0" fillId="72" borderId="1" xfId="0" applyFill="1" applyBorder="1" applyAlignment="1">
      <alignment horizontal="center" vertical="center"/>
    </xf>
    <xf numFmtId="0" fontId="199" fillId="0" borderId="1" xfId="0" applyFont="1" applyBorder="1" applyAlignment="1">
      <alignment vertical="top" wrapText="1"/>
    </xf>
    <xf numFmtId="0" fontId="199" fillId="0" borderId="1" xfId="0" applyFont="1" applyBorder="1" applyAlignment="1">
      <alignment horizontal="justify" vertical="top" wrapText="1"/>
    </xf>
    <xf numFmtId="0" fontId="199" fillId="0" borderId="1" xfId="0" applyFont="1" applyBorder="1" applyAlignment="1">
      <alignment horizontal="center" vertical="center" wrapText="1"/>
    </xf>
    <xf numFmtId="2" fontId="199" fillId="0" borderId="1" xfId="4" applyNumberFormat="1" applyFont="1" applyBorder="1" applyAlignment="1">
      <alignment horizontal="center" vertical="center" wrapText="1"/>
    </xf>
    <xf numFmtId="0" fontId="184" fillId="0" borderId="1" xfId="0" applyFont="1" applyBorder="1" applyAlignment="1">
      <alignment horizontal="center" vertical="center"/>
    </xf>
    <xf numFmtId="9" fontId="199" fillId="0" borderId="1" xfId="4" applyFont="1" applyBorder="1" applyAlignment="1">
      <alignment horizontal="center" vertical="center" wrapText="1"/>
    </xf>
    <xf numFmtId="0" fontId="184" fillId="72" borderId="1" xfId="0" applyFont="1" applyFill="1" applyBorder="1" applyAlignment="1">
      <alignment horizontal="center" vertical="center"/>
    </xf>
    <xf numFmtId="2" fontId="199" fillId="0" borderId="2" xfId="4" applyNumberFormat="1" applyFont="1" applyBorder="1" applyAlignment="1">
      <alignment horizontal="center" vertical="center" wrapText="1"/>
    </xf>
    <xf numFmtId="0" fontId="184" fillId="0" borderId="2" xfId="0" applyFont="1" applyBorder="1" applyAlignment="1">
      <alignment horizontal="center" vertical="center"/>
    </xf>
    <xf numFmtId="9" fontId="199" fillId="0" borderId="3" xfId="4" applyFont="1" applyBorder="1" applyAlignment="1">
      <alignment horizontal="center" vertical="center" wrapText="1"/>
    </xf>
    <xf numFmtId="0" fontId="199" fillId="0" borderId="3" xfId="0" applyFont="1" applyBorder="1" applyAlignment="1">
      <alignment horizontal="center" vertical="center" wrapText="1"/>
    </xf>
    <xf numFmtId="2" fontId="193" fillId="0" borderId="2" xfId="4" applyNumberFormat="1" applyFont="1" applyBorder="1" applyAlignment="1">
      <alignment horizontal="center" vertical="center" wrapText="1"/>
    </xf>
    <xf numFmtId="9" fontId="193" fillId="0" borderId="3" xfId="4" applyFont="1" applyBorder="1" applyAlignment="1">
      <alignment horizontal="center" vertical="center" wrapText="1"/>
    </xf>
    <xf numFmtId="0" fontId="193" fillId="0" borderId="3" xfId="0" applyFont="1" applyBorder="1" applyAlignment="1">
      <alignment horizontal="center" vertical="center" wrapText="1"/>
    </xf>
    <xf numFmtId="2" fontId="199" fillId="71" borderId="2" xfId="4" applyNumberFormat="1" applyFont="1" applyFill="1" applyBorder="1" applyAlignment="1">
      <alignment horizontal="center" vertical="center" wrapText="1"/>
    </xf>
    <xf numFmtId="0" fontId="184" fillId="72" borderId="2" xfId="0" applyFont="1" applyFill="1" applyBorder="1" applyAlignment="1">
      <alignment horizontal="center" vertical="center"/>
    </xf>
    <xf numFmtId="9" fontId="199" fillId="71" borderId="3" xfId="4" applyFont="1" applyFill="1" applyBorder="1" applyAlignment="1">
      <alignment horizontal="center" vertical="center" wrapText="1"/>
    </xf>
    <xf numFmtId="0" fontId="199" fillId="71" borderId="3" xfId="0" applyFont="1" applyFill="1" applyBorder="1" applyAlignment="1">
      <alignment horizontal="center" vertical="center" wrapText="1"/>
    </xf>
    <xf numFmtId="9" fontId="199" fillId="71" borderId="3" xfId="4" applyFont="1" applyFill="1" applyBorder="1" applyAlignment="1">
      <alignment vertical="center" wrapText="1"/>
    </xf>
    <xf numFmtId="2" fontId="199" fillId="71" borderId="1" xfId="4" applyNumberFormat="1" applyFont="1" applyFill="1" applyBorder="1" applyAlignment="1">
      <alignment horizontal="center" vertical="center" wrapText="1"/>
    </xf>
    <xf numFmtId="2" fontId="199" fillId="0" borderId="1" xfId="0" applyNumberFormat="1" applyFont="1" applyBorder="1" applyAlignment="1">
      <alignment horizontal="center" vertical="center" wrapText="1"/>
    </xf>
    <xf numFmtId="0" fontId="184" fillId="0" borderId="3" xfId="0" applyFont="1" applyBorder="1" applyAlignment="1">
      <alignment horizontal="center" vertical="center"/>
    </xf>
    <xf numFmtId="0" fontId="199" fillId="71" borderId="1" xfId="0" applyFont="1" applyFill="1" applyBorder="1" applyAlignment="1">
      <alignment wrapText="1"/>
    </xf>
    <xf numFmtId="0" fontId="199" fillId="71" borderId="1" xfId="0" applyFont="1" applyFill="1" applyBorder="1" applyAlignment="1">
      <alignment horizontal="center" vertical="top" wrapText="1"/>
    </xf>
    <xf numFmtId="0" fontId="0" fillId="68" borderId="1" xfId="0" applyFill="1" applyBorder="1" applyAlignment="1">
      <alignment horizontal="center" vertical="center"/>
    </xf>
    <xf numFmtId="0" fontId="200" fillId="0" borderId="0" xfId="0" applyFont="1" applyAlignment="1">
      <alignment horizontal="center"/>
    </xf>
    <xf numFmtId="0" fontId="6" fillId="0" borderId="27" xfId="0" applyFont="1" applyBorder="1"/>
    <xf numFmtId="0" fontId="198" fillId="0" borderId="0" xfId="0" applyFont="1" applyAlignment="1">
      <alignment horizontal="center"/>
    </xf>
    <xf numFmtId="0" fontId="198" fillId="0" borderId="0" xfId="0" applyFont="1"/>
    <xf numFmtId="0" fontId="198" fillId="0" borderId="0" xfId="0" applyFont="1" applyFill="1" applyBorder="1" applyAlignment="1">
      <alignment horizontal="center" vertical="top" wrapText="1"/>
    </xf>
    <xf numFmtId="0" fontId="201" fillId="0" borderId="0" xfId="0" applyFont="1"/>
    <xf numFmtId="0" fontId="30" fillId="0" borderId="0" xfId="3" applyNumberFormat="1" applyFont="1" applyBorder="1" applyAlignment="1">
      <alignment horizontal="left"/>
    </xf>
    <xf numFmtId="0" fontId="6" fillId="0" borderId="1" xfId="0" applyFont="1" applyBorder="1" applyAlignment="1">
      <alignment vertical="top" wrapText="1"/>
    </xf>
    <xf numFmtId="2" fontId="0" fillId="72" borderId="1" xfId="0" applyNumberFormat="1" applyFill="1" applyBorder="1" applyAlignment="1">
      <alignment horizontal="center" vertical="center"/>
    </xf>
    <xf numFmtId="0" fontId="199" fillId="0" borderId="1" xfId="4" applyNumberFormat="1" applyFont="1" applyBorder="1" applyAlignment="1">
      <alignment horizontal="center" vertical="center" wrapText="1"/>
    </xf>
    <xf numFmtId="2" fontId="184" fillId="0" borderId="1" xfId="0" applyNumberFormat="1" applyFont="1" applyBorder="1" applyAlignment="1">
      <alignment horizontal="center" vertical="center"/>
    </xf>
    <xf numFmtId="2" fontId="199" fillId="71" borderId="1" xfId="0" applyNumberFormat="1" applyFont="1" applyFill="1" applyBorder="1" applyAlignment="1">
      <alignment horizontal="center" vertical="center" wrapText="1"/>
    </xf>
    <xf numFmtId="0" fontId="199" fillId="71" borderId="1" xfId="0" applyFont="1" applyFill="1" applyBorder="1" applyAlignment="1">
      <alignment horizontal="justify" vertical="top" wrapText="1"/>
    </xf>
    <xf numFmtId="2" fontId="184" fillId="72" borderId="1" xfId="0" applyNumberFormat="1" applyFont="1" applyFill="1" applyBorder="1" applyAlignment="1">
      <alignment horizontal="center" vertical="center"/>
    </xf>
    <xf numFmtId="2" fontId="184" fillId="72" borderId="0" xfId="0" applyNumberFormat="1" applyFont="1" applyFill="1" applyBorder="1" applyAlignment="1">
      <alignment horizontal="center" vertical="center"/>
    </xf>
    <xf numFmtId="2" fontId="199" fillId="0" borderId="2" xfId="0" applyNumberFormat="1" applyFont="1" applyBorder="1" applyAlignment="1">
      <alignment horizontal="center" vertical="center" wrapText="1"/>
    </xf>
    <xf numFmtId="0" fontId="178" fillId="0" borderId="0" xfId="0" applyFont="1" applyAlignment="1">
      <alignment horizontal="center"/>
    </xf>
    <xf numFmtId="0" fontId="136" fillId="0" borderId="0" xfId="0" applyNumberFormat="1" applyFont="1" applyBorder="1" applyAlignment="1">
      <alignment horizontal="center"/>
    </xf>
    <xf numFmtId="0" fontId="179" fillId="0" borderId="1" xfId="0" applyNumberFormat="1" applyFont="1" applyBorder="1" applyAlignment="1">
      <alignment horizontal="center"/>
    </xf>
    <xf numFmtId="0" fontId="183" fillId="0" borderId="0" xfId="0" applyNumberFormat="1" applyFont="1" applyBorder="1" applyAlignment="1">
      <alignment horizontal="center" vertical="top"/>
    </xf>
    <xf numFmtId="49" fontId="179" fillId="0" borderId="2" xfId="0" applyNumberFormat="1" applyFont="1" applyBorder="1" applyAlignment="1">
      <alignment horizontal="left"/>
    </xf>
    <xf numFmtId="49" fontId="179" fillId="0" borderId="3" xfId="0" applyNumberFormat="1" applyFont="1" applyBorder="1" applyAlignment="1">
      <alignment horizontal="left"/>
    </xf>
    <xf numFmtId="0" fontId="136" fillId="0" borderId="27" xfId="0" applyNumberFormat="1" applyFont="1" applyBorder="1" applyAlignment="1">
      <alignment horizontal="center"/>
    </xf>
    <xf numFmtId="0" fontId="183" fillId="0" borderId="10" xfId="0" applyNumberFormat="1" applyFont="1" applyBorder="1" applyAlignment="1">
      <alignment horizontal="center" vertical="top"/>
    </xf>
    <xf numFmtId="0" fontId="179" fillId="0" borderId="42" xfId="0" applyNumberFormat="1" applyFont="1" applyBorder="1" applyAlignment="1">
      <alignment horizontal="left"/>
    </xf>
    <xf numFmtId="0" fontId="179" fillId="0" borderId="10" xfId="0" applyNumberFormat="1" applyFont="1" applyBorder="1" applyAlignment="1">
      <alignment horizontal="left"/>
    </xf>
    <xf numFmtId="0" fontId="179" fillId="0" borderId="41" xfId="0" applyNumberFormat="1" applyFont="1" applyBorder="1" applyAlignment="1">
      <alignment horizontal="left"/>
    </xf>
    <xf numFmtId="0" fontId="18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27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2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41" xfId="0" applyFont="1" applyBorder="1" applyAlignment="1">
      <alignment horizontal="center" vertical="top"/>
    </xf>
    <xf numFmtId="0" fontId="6" fillId="0" borderId="35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28" xfId="0" applyFont="1" applyBorder="1" applyAlignment="1">
      <alignment horizontal="center" vertical="top"/>
    </xf>
    <xf numFmtId="0" fontId="6" fillId="0" borderId="43" xfId="0" applyFont="1" applyBorder="1" applyAlignment="1">
      <alignment horizontal="center" vertical="top"/>
    </xf>
    <xf numFmtId="0" fontId="6" fillId="0" borderId="27" xfId="0" applyFont="1" applyBorder="1" applyAlignment="1">
      <alignment horizontal="center" vertical="top"/>
    </xf>
    <xf numFmtId="0" fontId="6" fillId="0" borderId="40" xfId="0" applyFont="1" applyBorder="1" applyAlignment="1">
      <alignment horizontal="center" vertical="top"/>
    </xf>
    <xf numFmtId="0" fontId="6" fillId="0" borderId="2" xfId="0" applyFont="1" applyBorder="1" applyAlignment="1">
      <alignment horizontal="left"/>
    </xf>
    <xf numFmtId="0" fontId="6" fillId="0" borderId="4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35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83" fillId="0" borderId="0" xfId="0" applyFont="1" applyAlignment="1">
      <alignment horizontal="center" vertical="top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4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49" fontId="6" fillId="0" borderId="42" xfId="0" applyNumberFormat="1" applyFont="1" applyBorder="1" applyAlignment="1">
      <alignment horizontal="left"/>
    </xf>
    <xf numFmtId="49" fontId="6" fillId="0" borderId="10" xfId="0" applyNumberFormat="1" applyFont="1" applyBorder="1" applyAlignment="1">
      <alignment horizontal="left"/>
    </xf>
    <xf numFmtId="49" fontId="6" fillId="0" borderId="41" xfId="0" applyNumberFormat="1" applyFont="1" applyBorder="1" applyAlignment="1">
      <alignment horizontal="left"/>
    </xf>
    <xf numFmtId="49" fontId="6" fillId="0" borderId="35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49" fontId="6" fillId="0" borderId="28" xfId="0" applyNumberFormat="1" applyFont="1" applyBorder="1" applyAlignment="1">
      <alignment horizontal="left"/>
    </xf>
    <xf numFmtId="49" fontId="6" fillId="0" borderId="43" xfId="0" applyNumberFormat="1" applyFont="1" applyBorder="1" applyAlignment="1">
      <alignment horizontal="left"/>
    </xf>
    <xf numFmtId="49" fontId="6" fillId="0" borderId="27" xfId="0" applyNumberFormat="1" applyFont="1" applyBorder="1" applyAlignment="1">
      <alignment horizontal="left"/>
    </xf>
    <xf numFmtId="49" fontId="6" fillId="0" borderId="40" xfId="0" applyNumberFormat="1" applyFont="1" applyBorder="1" applyAlignment="1">
      <alignment horizontal="left"/>
    </xf>
    <xf numFmtId="0" fontId="182" fillId="0" borderId="0" xfId="0" applyFont="1" applyAlignment="1">
      <alignment horizontal="justify" vertical="center"/>
    </xf>
    <xf numFmtId="0" fontId="179" fillId="0" borderId="27" xfId="0" applyFont="1" applyBorder="1" applyAlignment="1">
      <alignment horizontal="center"/>
    </xf>
    <xf numFmtId="49" fontId="6" fillId="0" borderId="42" xfId="0" applyNumberFormat="1" applyFont="1" applyBorder="1" applyAlignment="1">
      <alignment horizontal="left" vertical="top"/>
    </xf>
    <xf numFmtId="49" fontId="6" fillId="0" borderId="10" xfId="0" applyNumberFormat="1" applyFont="1" applyBorder="1" applyAlignment="1">
      <alignment horizontal="left" vertical="top"/>
    </xf>
    <xf numFmtId="49" fontId="6" fillId="0" borderId="41" xfId="0" applyNumberFormat="1" applyFont="1" applyBorder="1" applyAlignment="1">
      <alignment horizontal="left" vertical="top"/>
    </xf>
    <xf numFmtId="49" fontId="6" fillId="0" borderId="43" xfId="0" applyNumberFormat="1" applyFont="1" applyBorder="1" applyAlignment="1">
      <alignment horizontal="left" vertical="top"/>
    </xf>
    <xf numFmtId="49" fontId="6" fillId="0" borderId="27" xfId="0" applyNumberFormat="1" applyFont="1" applyBorder="1" applyAlignment="1">
      <alignment horizontal="left" vertical="top"/>
    </xf>
    <xf numFmtId="49" fontId="6" fillId="0" borderId="40" xfId="0" applyNumberFormat="1" applyFont="1" applyBorder="1" applyAlignment="1">
      <alignment horizontal="left" vertical="top"/>
    </xf>
    <xf numFmtId="0" fontId="6" fillId="0" borderId="42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6" fillId="0" borderId="41" xfId="0" applyNumberFormat="1" applyFont="1" applyBorder="1" applyAlignment="1">
      <alignment horizontal="center" vertical="center"/>
    </xf>
    <xf numFmtId="0" fontId="6" fillId="0" borderId="43" xfId="0" applyNumberFormat="1" applyFont="1" applyBorder="1" applyAlignment="1">
      <alignment horizontal="center" vertical="center"/>
    </xf>
    <xf numFmtId="0" fontId="6" fillId="0" borderId="27" xfId="0" applyNumberFormat="1" applyFont="1" applyBorder="1" applyAlignment="1">
      <alignment horizontal="center" vertical="center"/>
    </xf>
    <xf numFmtId="0" fontId="6" fillId="0" borderId="40" xfId="0" applyNumberFormat="1" applyFont="1" applyBorder="1" applyAlignment="1">
      <alignment horizontal="center" vertical="center"/>
    </xf>
    <xf numFmtId="49" fontId="6" fillId="0" borderId="42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41" xfId="0" applyNumberFormat="1" applyFont="1" applyBorder="1" applyAlignment="1">
      <alignment horizontal="center" vertical="center"/>
    </xf>
    <xf numFmtId="49" fontId="6" fillId="0" borderId="43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40" xfId="0" applyNumberFormat="1" applyFont="1" applyBorder="1" applyAlignment="1">
      <alignment horizontal="center" vertical="center"/>
    </xf>
    <xf numFmtId="49" fontId="6" fillId="0" borderId="35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left" vertical="top"/>
    </xf>
    <xf numFmtId="49" fontId="6" fillId="0" borderId="28" xfId="0" applyNumberFormat="1" applyFont="1" applyBorder="1" applyAlignment="1">
      <alignment horizontal="left" vertical="top"/>
    </xf>
    <xf numFmtId="10" fontId="6" fillId="0" borderId="42" xfId="0" applyNumberFormat="1" applyFont="1" applyBorder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/>
    </xf>
    <xf numFmtId="10" fontId="6" fillId="0" borderId="41" xfId="0" applyNumberFormat="1" applyFont="1" applyBorder="1" applyAlignment="1">
      <alignment horizontal="center" vertical="center"/>
    </xf>
    <xf numFmtId="10" fontId="6" fillId="0" borderId="35" xfId="0" applyNumberFormat="1" applyFont="1" applyBorder="1" applyAlignment="1">
      <alignment horizontal="center" vertical="center"/>
    </xf>
    <xf numFmtId="10" fontId="6" fillId="0" borderId="0" xfId="0" applyNumberFormat="1" applyFont="1" applyBorder="1" applyAlignment="1">
      <alignment horizontal="center" vertical="center"/>
    </xf>
    <xf numFmtId="10" fontId="6" fillId="0" borderId="28" xfId="0" applyNumberFormat="1" applyFont="1" applyBorder="1" applyAlignment="1">
      <alignment horizontal="center" vertical="center"/>
    </xf>
    <xf numFmtId="10" fontId="6" fillId="0" borderId="43" xfId="0" applyNumberFormat="1" applyFont="1" applyBorder="1" applyAlignment="1">
      <alignment horizontal="center" vertical="center"/>
    </xf>
    <xf numFmtId="10" fontId="6" fillId="0" borderId="27" xfId="0" applyNumberFormat="1" applyFont="1" applyBorder="1" applyAlignment="1">
      <alignment horizontal="center" vertical="center"/>
    </xf>
    <xf numFmtId="10" fontId="6" fillId="0" borderId="40" xfId="0" applyNumberFormat="1" applyFont="1" applyBorder="1" applyAlignment="1">
      <alignment horizontal="center" vertical="center"/>
    </xf>
    <xf numFmtId="0" fontId="6" fillId="0" borderId="35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28" xfId="0" applyNumberFormat="1" applyFont="1" applyBorder="1" applyAlignment="1">
      <alignment horizontal="center" vertical="center"/>
    </xf>
    <xf numFmtId="49" fontId="6" fillId="0" borderId="3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0" fontId="6" fillId="0" borderId="4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center" vertical="center"/>
    </xf>
    <xf numFmtId="0" fontId="6" fillId="0" borderId="17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182" fillId="0" borderId="0" xfId="0" applyFont="1" applyAlignment="1">
      <alignment horizontal="justify" wrapText="1"/>
    </xf>
    <xf numFmtId="0" fontId="6" fillId="69" borderId="2" xfId="0" applyNumberFormat="1" applyFont="1" applyFill="1" applyBorder="1" applyAlignment="1">
      <alignment horizontal="left"/>
    </xf>
    <xf numFmtId="0" fontId="6" fillId="69" borderId="42" xfId="0" applyNumberFormat="1" applyFont="1" applyFill="1" applyBorder="1" applyAlignment="1">
      <alignment horizontal="center" vertical="center"/>
    </xf>
    <xf numFmtId="0" fontId="6" fillId="69" borderId="10" xfId="0" applyNumberFormat="1" applyFont="1" applyFill="1" applyBorder="1" applyAlignment="1">
      <alignment horizontal="center" vertical="center"/>
    </xf>
    <xf numFmtId="0" fontId="6" fillId="69" borderId="41" xfId="0" applyNumberFormat="1" applyFont="1" applyFill="1" applyBorder="1" applyAlignment="1">
      <alignment horizontal="center" vertical="center"/>
    </xf>
    <xf numFmtId="0" fontId="6" fillId="69" borderId="35" xfId="0" applyNumberFormat="1" applyFont="1" applyFill="1" applyBorder="1" applyAlignment="1">
      <alignment horizontal="center" vertical="center"/>
    </xf>
    <xf numFmtId="0" fontId="6" fillId="69" borderId="0" xfId="0" applyNumberFormat="1" applyFont="1" applyFill="1" applyBorder="1" applyAlignment="1">
      <alignment horizontal="center" vertical="center"/>
    </xf>
    <xf numFmtId="0" fontId="6" fillId="69" borderId="28" xfId="0" applyNumberFormat="1" applyFont="1" applyFill="1" applyBorder="1" applyAlignment="1">
      <alignment horizontal="center" vertical="center"/>
    </xf>
    <xf numFmtId="0" fontId="6" fillId="69" borderId="43" xfId="0" applyNumberFormat="1" applyFont="1" applyFill="1" applyBorder="1" applyAlignment="1">
      <alignment horizontal="center" vertical="center"/>
    </xf>
    <xf numFmtId="0" fontId="6" fillId="69" borderId="27" xfId="0" applyNumberFormat="1" applyFont="1" applyFill="1" applyBorder="1" applyAlignment="1">
      <alignment horizontal="center" vertical="center"/>
    </xf>
    <xf numFmtId="0" fontId="6" fillId="69" borderId="40" xfId="0" applyNumberFormat="1" applyFont="1" applyFill="1" applyBorder="1" applyAlignment="1">
      <alignment horizontal="center" vertical="center"/>
    </xf>
    <xf numFmtId="9" fontId="6" fillId="69" borderId="42" xfId="0" applyNumberFormat="1" applyFont="1" applyFill="1" applyBorder="1" applyAlignment="1">
      <alignment horizontal="center" vertical="center"/>
    </xf>
    <xf numFmtId="0" fontId="6" fillId="0" borderId="3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28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190" fillId="0" borderId="0" xfId="0" applyNumberFormat="1" applyFont="1" applyBorder="1" applyAlignment="1">
      <alignment horizontal="center"/>
    </xf>
    <xf numFmtId="0" fontId="190" fillId="0" borderId="27" xfId="0" applyNumberFormat="1" applyFont="1" applyBorder="1" applyAlignment="1">
      <alignment horizontal="center"/>
    </xf>
    <xf numFmtId="0" fontId="6" fillId="0" borderId="42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6" fillId="0" borderId="41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0" fontId="6" fillId="0" borderId="17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43" xfId="0" applyNumberFormat="1" applyFont="1" applyBorder="1" applyAlignment="1">
      <alignment horizontal="center"/>
    </xf>
    <xf numFmtId="0" fontId="6" fillId="0" borderId="27" xfId="0" applyNumberFormat="1" applyFont="1" applyBorder="1" applyAlignment="1">
      <alignment horizontal="center"/>
    </xf>
    <xf numFmtId="0" fontId="6" fillId="0" borderId="40" xfId="0" applyNumberFormat="1" applyFont="1" applyBorder="1" applyAlignment="1">
      <alignment horizontal="center"/>
    </xf>
    <xf numFmtId="0" fontId="6" fillId="69" borderId="4" xfId="0" applyNumberFormat="1" applyFont="1" applyFill="1" applyBorder="1" applyAlignment="1">
      <alignment horizontal="left"/>
    </xf>
    <xf numFmtId="0" fontId="6" fillId="69" borderId="3" xfId="0" applyNumberFormat="1" applyFont="1" applyFill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right"/>
    </xf>
    <xf numFmtId="0" fontId="6" fillId="0" borderId="2" xfId="0" applyNumberFormat="1" applyFont="1" applyBorder="1" applyAlignment="1">
      <alignment horizontal="left"/>
    </xf>
    <xf numFmtId="9" fontId="6" fillId="0" borderId="4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42" xfId="0" applyNumberFormat="1" applyFont="1" applyBorder="1" applyAlignment="1">
      <alignment horizontal="right" vertical="center"/>
    </xf>
    <xf numFmtId="0" fontId="6" fillId="0" borderId="10" xfId="0" applyNumberFormat="1" applyFont="1" applyBorder="1" applyAlignment="1">
      <alignment horizontal="right" vertical="center"/>
    </xf>
    <xf numFmtId="0" fontId="6" fillId="0" borderId="41" xfId="0" applyNumberFormat="1" applyFont="1" applyBorder="1" applyAlignment="1">
      <alignment horizontal="right" vertical="center"/>
    </xf>
    <xf numFmtId="0" fontId="6" fillId="0" borderId="35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right" vertical="center"/>
    </xf>
    <xf numFmtId="0" fontId="6" fillId="0" borderId="28" xfId="0" applyNumberFormat="1" applyFont="1" applyBorder="1" applyAlignment="1">
      <alignment horizontal="right" vertical="center"/>
    </xf>
    <xf numFmtId="0" fontId="6" fillId="0" borderId="43" xfId="0" applyNumberFormat="1" applyFont="1" applyBorder="1" applyAlignment="1">
      <alignment horizontal="right" vertical="center"/>
    </xf>
    <xf numFmtId="0" fontId="6" fillId="0" borderId="27" xfId="0" applyNumberFormat="1" applyFont="1" applyBorder="1" applyAlignment="1">
      <alignment horizontal="right" vertical="center"/>
    </xf>
    <xf numFmtId="0" fontId="6" fillId="0" borderId="40" xfId="0" applyNumberFormat="1" applyFont="1" applyBorder="1" applyAlignment="1">
      <alignment horizontal="right" vertical="center"/>
    </xf>
    <xf numFmtId="0" fontId="6" fillId="69" borderId="42" xfId="0" applyNumberFormat="1" applyFont="1" applyFill="1" applyBorder="1" applyAlignment="1">
      <alignment horizontal="right" vertical="center"/>
    </xf>
    <xf numFmtId="0" fontId="6" fillId="69" borderId="10" xfId="0" applyNumberFormat="1" applyFont="1" applyFill="1" applyBorder="1" applyAlignment="1">
      <alignment horizontal="right" vertical="center"/>
    </xf>
    <xf numFmtId="0" fontId="6" fillId="69" borderId="41" xfId="0" applyNumberFormat="1" applyFont="1" applyFill="1" applyBorder="1" applyAlignment="1">
      <alignment horizontal="right" vertical="center"/>
    </xf>
    <xf numFmtId="0" fontId="6" fillId="69" borderId="35" xfId="0" applyNumberFormat="1" applyFont="1" applyFill="1" applyBorder="1" applyAlignment="1">
      <alignment horizontal="right" vertical="center"/>
    </xf>
    <xf numFmtId="0" fontId="6" fillId="69" borderId="0" xfId="0" applyNumberFormat="1" applyFont="1" applyFill="1" applyBorder="1" applyAlignment="1">
      <alignment horizontal="right" vertical="center"/>
    </xf>
    <xf numFmtId="0" fontId="6" fillId="69" borderId="28" xfId="0" applyNumberFormat="1" applyFont="1" applyFill="1" applyBorder="1" applyAlignment="1">
      <alignment horizontal="right" vertical="center"/>
    </xf>
    <xf numFmtId="0" fontId="6" fillId="69" borderId="43" xfId="0" applyNumberFormat="1" applyFont="1" applyFill="1" applyBorder="1" applyAlignment="1">
      <alignment horizontal="right" vertical="center"/>
    </xf>
    <xf numFmtId="0" fontId="6" fillId="69" borderId="27" xfId="0" applyNumberFormat="1" applyFont="1" applyFill="1" applyBorder="1" applyAlignment="1">
      <alignment horizontal="right" vertical="center"/>
    </xf>
    <xf numFmtId="0" fontId="6" fillId="69" borderId="40" xfId="0" applyNumberFormat="1" applyFont="1" applyFill="1" applyBorder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70" borderId="1" xfId="0" applyNumberFormat="1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left"/>
    </xf>
    <xf numFmtId="49" fontId="6" fillId="0" borderId="17" xfId="0" applyNumberFormat="1" applyFont="1" applyBorder="1" applyAlignment="1">
      <alignment horizontal="left"/>
    </xf>
    <xf numFmtId="49" fontId="6" fillId="0" borderId="8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center" vertical="center"/>
    </xf>
    <xf numFmtId="49" fontId="6" fillId="70" borderId="7" xfId="0" applyNumberFormat="1" applyFont="1" applyFill="1" applyBorder="1" applyAlignment="1">
      <alignment horizontal="left"/>
    </xf>
    <xf numFmtId="49" fontId="6" fillId="70" borderId="17" xfId="0" applyNumberFormat="1" applyFont="1" applyFill="1" applyBorder="1" applyAlignment="1">
      <alignment horizontal="left"/>
    </xf>
    <xf numFmtId="49" fontId="6" fillId="70" borderId="8" xfId="0" applyNumberFormat="1" applyFont="1" applyFill="1" applyBorder="1" applyAlignment="1">
      <alignment horizontal="left"/>
    </xf>
    <xf numFmtId="0" fontId="182" fillId="0" borderId="0" xfId="0" applyFont="1" applyAlignment="1">
      <alignment horizontal="justify"/>
    </xf>
    <xf numFmtId="49" fontId="6" fillId="70" borderId="42" xfId="0" applyNumberFormat="1" applyFont="1" applyFill="1" applyBorder="1" applyAlignment="1">
      <alignment horizontal="left"/>
    </xf>
    <xf numFmtId="49" fontId="6" fillId="70" borderId="10" xfId="0" applyNumberFormat="1" applyFont="1" applyFill="1" applyBorder="1" applyAlignment="1">
      <alignment horizontal="left"/>
    </xf>
    <xf numFmtId="49" fontId="6" fillId="70" borderId="41" xfId="0" applyNumberFormat="1" applyFont="1" applyFill="1" applyBorder="1" applyAlignment="1">
      <alignment horizontal="left"/>
    </xf>
    <xf numFmtId="0" fontId="6" fillId="70" borderId="42" xfId="0" applyNumberFormat="1" applyFont="1" applyFill="1" applyBorder="1" applyAlignment="1">
      <alignment horizontal="center" vertical="center"/>
    </xf>
    <xf numFmtId="0" fontId="6" fillId="70" borderId="10" xfId="0" applyNumberFormat="1" applyFont="1" applyFill="1" applyBorder="1" applyAlignment="1">
      <alignment horizontal="center" vertical="center"/>
    </xf>
    <xf numFmtId="0" fontId="6" fillId="70" borderId="41" xfId="0" applyNumberFormat="1" applyFont="1" applyFill="1" applyBorder="1" applyAlignment="1">
      <alignment horizontal="center" vertical="center"/>
    </xf>
    <xf numFmtId="0" fontId="6" fillId="70" borderId="35" xfId="0" applyNumberFormat="1" applyFont="1" applyFill="1" applyBorder="1" applyAlignment="1">
      <alignment horizontal="center" vertical="center"/>
    </xf>
    <xf numFmtId="0" fontId="6" fillId="70" borderId="0" xfId="0" applyNumberFormat="1" applyFont="1" applyFill="1" applyBorder="1" applyAlignment="1">
      <alignment horizontal="center" vertical="center"/>
    </xf>
    <xf numFmtId="0" fontId="6" fillId="70" borderId="28" xfId="0" applyNumberFormat="1" applyFont="1" applyFill="1" applyBorder="1" applyAlignment="1">
      <alignment horizontal="center" vertical="center"/>
    </xf>
    <xf numFmtId="0" fontId="6" fillId="70" borderId="43" xfId="0" applyNumberFormat="1" applyFont="1" applyFill="1" applyBorder="1" applyAlignment="1">
      <alignment horizontal="center" vertical="center"/>
    </xf>
    <xf numFmtId="0" fontId="6" fillId="70" borderId="27" xfId="0" applyNumberFormat="1" applyFont="1" applyFill="1" applyBorder="1" applyAlignment="1">
      <alignment horizontal="center" vertical="center"/>
    </xf>
    <xf numFmtId="0" fontId="6" fillId="70" borderId="40" xfId="0" applyNumberFormat="1" applyFont="1" applyFill="1" applyBorder="1" applyAlignment="1">
      <alignment horizontal="center" vertical="center"/>
    </xf>
    <xf numFmtId="49" fontId="6" fillId="70" borderId="35" xfId="0" applyNumberFormat="1" applyFont="1" applyFill="1" applyBorder="1" applyAlignment="1">
      <alignment horizontal="left"/>
    </xf>
    <xf numFmtId="49" fontId="6" fillId="70" borderId="0" xfId="0" applyNumberFormat="1" applyFont="1" applyFill="1" applyBorder="1" applyAlignment="1">
      <alignment horizontal="left"/>
    </xf>
    <xf numFmtId="49" fontId="6" fillId="70" borderId="28" xfId="0" applyNumberFormat="1" applyFont="1" applyFill="1" applyBorder="1" applyAlignment="1">
      <alignment horizontal="left"/>
    </xf>
    <xf numFmtId="49" fontId="6" fillId="70" borderId="43" xfId="0" applyNumberFormat="1" applyFont="1" applyFill="1" applyBorder="1" applyAlignment="1">
      <alignment horizontal="left"/>
    </xf>
    <xf numFmtId="49" fontId="6" fillId="70" borderId="27" xfId="0" applyNumberFormat="1" applyFont="1" applyFill="1" applyBorder="1" applyAlignment="1">
      <alignment horizontal="left"/>
    </xf>
    <xf numFmtId="49" fontId="6" fillId="70" borderId="40" xfId="0" applyNumberFormat="1" applyFont="1" applyFill="1" applyBorder="1" applyAlignment="1">
      <alignment horizontal="left"/>
    </xf>
    <xf numFmtId="49" fontId="179" fillId="0" borderId="27" xfId="0" applyNumberFormat="1" applyFont="1" applyBorder="1" applyAlignment="1">
      <alignment horizontal="center"/>
    </xf>
    <xf numFmtId="49" fontId="179" fillId="0" borderId="1" xfId="0" applyNumberFormat="1" applyFont="1" applyBorder="1" applyAlignment="1">
      <alignment horizontal="center"/>
    </xf>
    <xf numFmtId="0" fontId="179" fillId="0" borderId="42" xfId="0" applyNumberFormat="1" applyFont="1" applyBorder="1" applyAlignment="1">
      <alignment horizontal="center" vertical="center"/>
    </xf>
    <xf numFmtId="0" fontId="179" fillId="0" borderId="10" xfId="0" applyNumberFormat="1" applyFont="1" applyBorder="1" applyAlignment="1">
      <alignment horizontal="center" vertical="center"/>
    </xf>
    <xf numFmtId="0" fontId="179" fillId="0" borderId="41" xfId="0" applyNumberFormat="1" applyFont="1" applyBorder="1" applyAlignment="1">
      <alignment horizontal="center" vertical="center"/>
    </xf>
    <xf numFmtId="0" fontId="179" fillId="0" borderId="35" xfId="0" applyNumberFormat="1" applyFont="1" applyBorder="1" applyAlignment="1">
      <alignment horizontal="center" vertical="center"/>
    </xf>
    <xf numFmtId="0" fontId="179" fillId="0" borderId="0" xfId="0" applyNumberFormat="1" applyFont="1" applyBorder="1" applyAlignment="1">
      <alignment horizontal="center" vertical="center"/>
    </xf>
    <xf numFmtId="0" fontId="179" fillId="0" borderId="28" xfId="0" applyNumberFormat="1" applyFont="1" applyBorder="1" applyAlignment="1">
      <alignment horizontal="center" vertical="center"/>
    </xf>
    <xf numFmtId="0" fontId="179" fillId="0" borderId="43" xfId="0" applyNumberFormat="1" applyFont="1" applyBorder="1" applyAlignment="1">
      <alignment horizontal="center" vertical="center"/>
    </xf>
    <xf numFmtId="0" fontId="179" fillId="0" borderId="27" xfId="0" applyNumberFormat="1" applyFont="1" applyBorder="1" applyAlignment="1">
      <alignment horizontal="center" vertical="center"/>
    </xf>
    <xf numFmtId="0" fontId="179" fillId="0" borderId="40" xfId="0" applyNumberFormat="1" applyFont="1" applyBorder="1" applyAlignment="1">
      <alignment horizontal="center" vertical="center"/>
    </xf>
    <xf numFmtId="49" fontId="179" fillId="0" borderId="35" xfId="0" applyNumberFormat="1" applyFont="1" applyBorder="1" applyAlignment="1">
      <alignment horizontal="left"/>
    </xf>
    <xf numFmtId="49" fontId="179" fillId="0" borderId="0" xfId="0" applyNumberFormat="1" applyFont="1" applyBorder="1" applyAlignment="1">
      <alignment horizontal="left"/>
    </xf>
    <xf numFmtId="49" fontId="179" fillId="0" borderId="28" xfId="0" applyNumberFormat="1" applyFont="1" applyBorder="1" applyAlignment="1">
      <alignment horizontal="left"/>
    </xf>
    <xf numFmtId="0" fontId="184" fillId="0" borderId="0" xfId="0" applyNumberFormat="1" applyFont="1" applyBorder="1" applyAlignment="1">
      <alignment horizontal="left"/>
    </xf>
    <xf numFmtId="0" fontId="179" fillId="0" borderId="2" xfId="0" applyNumberFormat="1" applyFont="1" applyBorder="1" applyAlignment="1">
      <alignment horizontal="left"/>
    </xf>
    <xf numFmtId="0" fontId="136" fillId="0" borderId="0" xfId="0" applyNumberFormat="1" applyFont="1" applyBorder="1" applyAlignment="1">
      <alignment horizontal="right"/>
    </xf>
    <xf numFmtId="0" fontId="179" fillId="0" borderId="42" xfId="0" applyNumberFormat="1" applyFont="1" applyBorder="1" applyAlignment="1">
      <alignment horizontal="center" vertical="center" wrapText="1"/>
    </xf>
    <xf numFmtId="0" fontId="179" fillId="0" borderId="2" xfId="0" applyNumberFormat="1" applyFont="1" applyBorder="1" applyAlignment="1">
      <alignment horizontal="center"/>
    </xf>
    <xf numFmtId="0" fontId="6" fillId="0" borderId="42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41" xfId="0" applyFont="1" applyBorder="1" applyAlignment="1">
      <alignment horizontal="left"/>
    </xf>
    <xf numFmtId="0" fontId="6" fillId="0" borderId="43" xfId="0" applyFont="1" applyBorder="1" applyAlignment="1">
      <alignment horizontal="left"/>
    </xf>
    <xf numFmtId="0" fontId="6" fillId="0" borderId="27" xfId="0" applyFont="1" applyBorder="1" applyAlignment="1">
      <alignment horizontal="left"/>
    </xf>
    <xf numFmtId="0" fontId="6" fillId="0" borderId="40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0" fontId="6" fillId="68" borderId="42" xfId="0" applyFont="1" applyFill="1" applyBorder="1" applyAlignment="1">
      <alignment horizontal="center" vertical="center"/>
    </xf>
    <xf numFmtId="0" fontId="6" fillId="68" borderId="10" xfId="0" applyFont="1" applyFill="1" applyBorder="1" applyAlignment="1">
      <alignment horizontal="center" vertical="center"/>
    </xf>
    <xf numFmtId="0" fontId="6" fillId="68" borderId="41" xfId="0" applyFont="1" applyFill="1" applyBorder="1" applyAlignment="1">
      <alignment horizontal="center" vertical="center"/>
    </xf>
    <xf numFmtId="0" fontId="6" fillId="68" borderId="43" xfId="0" applyFont="1" applyFill="1" applyBorder="1" applyAlignment="1">
      <alignment horizontal="center" vertical="center"/>
    </xf>
    <xf numFmtId="0" fontId="6" fillId="68" borderId="27" xfId="0" applyFont="1" applyFill="1" applyBorder="1" applyAlignment="1">
      <alignment horizontal="center" vertical="center"/>
    </xf>
    <xf numFmtId="0" fontId="6" fillId="68" borderId="40" xfId="0" applyFont="1" applyFill="1" applyBorder="1" applyAlignment="1">
      <alignment horizontal="center" vertical="center"/>
    </xf>
    <xf numFmtId="0" fontId="6" fillId="68" borderId="42" xfId="0" applyFont="1" applyFill="1" applyBorder="1" applyAlignment="1">
      <alignment horizontal="center" vertical="center" wrapText="1"/>
    </xf>
    <xf numFmtId="0" fontId="6" fillId="0" borderId="42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196" fillId="0" borderId="0" xfId="0" applyFont="1" applyAlignment="1">
      <alignment horizontal="center"/>
    </xf>
    <xf numFmtId="0" fontId="197" fillId="0" borderId="0" xfId="0" applyFont="1" applyAlignment="1">
      <alignment horizontal="center"/>
    </xf>
    <xf numFmtId="0" fontId="198" fillId="0" borderId="0" xfId="0" applyFont="1" applyAlignment="1">
      <alignment horizontal="center" vertical="top"/>
    </xf>
    <xf numFmtId="0" fontId="199" fillId="0" borderId="1" xfId="0" applyFont="1" applyBorder="1" applyAlignment="1">
      <alignment horizontal="center" vertical="top" wrapText="1"/>
    </xf>
    <xf numFmtId="0" fontId="199" fillId="0" borderId="1" xfId="0" applyFont="1" applyBorder="1" applyAlignment="1">
      <alignment horizontal="center" vertical="center" wrapText="1"/>
    </xf>
    <xf numFmtId="0" fontId="199" fillId="0" borderId="2" xfId="0" applyFont="1" applyBorder="1" applyAlignment="1">
      <alignment horizontal="center" vertical="center" wrapText="1"/>
    </xf>
    <xf numFmtId="0" fontId="199" fillId="0" borderId="3" xfId="0" applyFont="1" applyBorder="1" applyAlignment="1">
      <alignment horizontal="center" vertical="center" wrapText="1"/>
    </xf>
    <xf numFmtId="0" fontId="193" fillId="0" borderId="1" xfId="0" applyFont="1" applyBorder="1" applyAlignment="1">
      <alignment horizontal="center" vertical="center" wrapText="1"/>
    </xf>
    <xf numFmtId="0" fontId="200" fillId="0" borderId="0" xfId="0" applyFont="1" applyAlignment="1">
      <alignment horizontal="center"/>
    </xf>
    <xf numFmtId="0" fontId="198" fillId="0" borderId="0" xfId="0" applyFont="1" applyAlignment="1">
      <alignment horizontal="center"/>
    </xf>
    <xf numFmtId="0" fontId="199" fillId="71" borderId="1" xfId="0" applyFont="1" applyFill="1" applyBorder="1" applyAlignment="1">
      <alignment horizontal="center" vertical="center" wrapText="1"/>
    </xf>
  </cellXfs>
  <cellStyles count="2445">
    <cellStyle name=" 1" xfId="5"/>
    <cellStyle name=" 1 2" xfId="6"/>
    <cellStyle name=" 1_Stage1" xfId="7"/>
    <cellStyle name="_x000a_bidires=100_x000d_" xfId="8"/>
    <cellStyle name="%" xfId="9"/>
    <cellStyle name="%_Inputs" xfId="10"/>
    <cellStyle name="%_Inputs (const)" xfId="11"/>
    <cellStyle name="%_Inputs Co" xfId="12"/>
    <cellStyle name="?…?ж?Ш?и [0.00]" xfId="13"/>
    <cellStyle name="?W??_‘O’с?р??" xfId="14"/>
    <cellStyle name="_01" xfId="15"/>
    <cellStyle name="_03" xfId="16"/>
    <cellStyle name="_070203 Elga v.2.1" xfId="17"/>
    <cellStyle name="_070302 Ertchim-Than v 4 0" xfId="18"/>
    <cellStyle name="_105_Р-05-3 факт май 2004" xfId="19"/>
    <cellStyle name="_106_Р-05-3 факт июнь 2004" xfId="20"/>
    <cellStyle name="_109_Р-05-3 факт сентябрь 20041" xfId="21"/>
    <cellStyle name="_109_Р-05-3 факт сентябрь 20042" xfId="22"/>
    <cellStyle name="_Agaskyr1" xfId="23"/>
    <cellStyle name="_Bor1" xfId="24"/>
    <cellStyle name="_Business-plan 2007 corr290607" xfId="25"/>
    <cellStyle name="_Business-plan 2007-2009 presentation (06-09-08)" xfId="26"/>
    <cellStyle name="_Business-plan 2007-2009 presentation (06-09-08)_05_Production cost_Zhireken" xfId="27"/>
    <cellStyle name="_Business-plan 2007-2009 presentation (06-09-08)_Себестоимость единицы нараст. итогом за 2007г.ЖГОК" xfId="28"/>
    <cellStyle name="_Cash косвенный метод" xfId="29"/>
    <cellStyle name="_CashFlow_2007_проект_02_02_final" xfId="30"/>
    <cellStyle name="_CPI foodimp" xfId="31"/>
    <cellStyle name="_ErtchimThan" xfId="32"/>
    <cellStyle name="_EZBK_forecast_0706" xfId="33"/>
    <cellStyle name="_EzbkForecast0209" xfId="34"/>
    <cellStyle name="_FFF" xfId="35"/>
    <cellStyle name="_FFF_05_Production cost_Zhireken" xfId="36"/>
    <cellStyle name="_FFF_New Form10_2" xfId="37"/>
    <cellStyle name="_FFF_New Form10_2_05_Production cost_Zhireken" xfId="38"/>
    <cellStyle name="_FFF_New Form10_2_Себестоимость единицы нараст. итогом за 2007г.ЖГОК" xfId="39"/>
    <cellStyle name="_FFF_Nsi" xfId="40"/>
    <cellStyle name="_FFF_Nsi_05_Production cost_Zhireken" xfId="41"/>
    <cellStyle name="_FFF_Nsi_1" xfId="42"/>
    <cellStyle name="_FFF_Nsi_1_05_Production cost_Zhireken" xfId="43"/>
    <cellStyle name="_FFF_Nsi_1_Себестоимость единицы нараст. итогом за 2007г.ЖГОК" xfId="44"/>
    <cellStyle name="_FFF_Nsi_139" xfId="45"/>
    <cellStyle name="_FFF_Nsi_139_05_Production cost_Zhireken" xfId="46"/>
    <cellStyle name="_FFF_Nsi_139_Себестоимость единицы нараст. итогом за 2007г.ЖГОК" xfId="47"/>
    <cellStyle name="_FFF_Nsi_140" xfId="48"/>
    <cellStyle name="_FFF_Nsi_140(Зах)" xfId="49"/>
    <cellStyle name="_FFF_Nsi_140(Зах)_05_Production cost_Zhireken" xfId="50"/>
    <cellStyle name="_FFF_Nsi_140(Зах)_Себестоимость единицы нараст. итогом за 2007г.ЖГОК" xfId="51"/>
    <cellStyle name="_FFF_Nsi_140_05_Production cost_Zhireken" xfId="52"/>
    <cellStyle name="_FFF_Nsi_140_mod" xfId="53"/>
    <cellStyle name="_FFF_Nsi_140_mod_05_Production cost_Zhireken" xfId="54"/>
    <cellStyle name="_FFF_Nsi_140_mod_Себестоимость единицы нараст. итогом за 2007г.ЖГОК" xfId="55"/>
    <cellStyle name="_FFF_Nsi_140_Себестоимость единицы нараст. итогом за 2007г.ЖГОК" xfId="56"/>
    <cellStyle name="_FFF_Nsi_Себестоимость единицы нараст. итогом за 2007г.ЖГОК" xfId="57"/>
    <cellStyle name="_FFF_Summary" xfId="58"/>
    <cellStyle name="_FFF_Summary_05_Production cost_Zhireken" xfId="59"/>
    <cellStyle name="_FFF_Summary_Себестоимость единицы нараст. итогом за 2007г.ЖГОК" xfId="60"/>
    <cellStyle name="_FFF_Tax_form_1кв_3" xfId="61"/>
    <cellStyle name="_FFF_Tax_form_1кв_3_05_Production cost_Zhireken" xfId="62"/>
    <cellStyle name="_FFF_Tax_form_1кв_3_Себестоимость единицы нараст. итогом за 2007г.ЖГОК" xfId="63"/>
    <cellStyle name="_FFF_БКЭ" xfId="64"/>
    <cellStyle name="_FFF_БКЭ_05_Production cost_Zhireken" xfId="65"/>
    <cellStyle name="_FFF_БКЭ_Себестоимость единицы нараст. итогом за 2007г.ЖГОК" xfId="66"/>
    <cellStyle name="_FFF_Себестоимость единицы нараст. итогом за 2007г.ЖГОК" xfId="67"/>
    <cellStyle name="_Final_Book_010301" xfId="68"/>
    <cellStyle name="_Final_Book_010301_05_Production cost_Zhireken" xfId="69"/>
    <cellStyle name="_Final_Book_010301_New Form10_2" xfId="70"/>
    <cellStyle name="_Final_Book_010301_New Form10_2_05_Production cost_Zhireken" xfId="71"/>
    <cellStyle name="_Final_Book_010301_New Form10_2_Себестоимость единицы нараст. итогом за 2007г.ЖГОК" xfId="72"/>
    <cellStyle name="_Final_Book_010301_Nsi" xfId="73"/>
    <cellStyle name="_Final_Book_010301_Nsi_05_Production cost_Zhireken" xfId="74"/>
    <cellStyle name="_Final_Book_010301_Nsi_1" xfId="75"/>
    <cellStyle name="_Final_Book_010301_Nsi_1_05_Production cost_Zhireken" xfId="76"/>
    <cellStyle name="_Final_Book_010301_Nsi_1_Себестоимость единицы нараст. итогом за 2007г.ЖГОК" xfId="77"/>
    <cellStyle name="_Final_Book_010301_Nsi_139" xfId="78"/>
    <cellStyle name="_Final_Book_010301_Nsi_139_05_Production cost_Zhireken" xfId="79"/>
    <cellStyle name="_Final_Book_010301_Nsi_139_Себестоимость единицы нараст. итогом за 2007г.ЖГОК" xfId="80"/>
    <cellStyle name="_Final_Book_010301_Nsi_140" xfId="81"/>
    <cellStyle name="_Final_Book_010301_Nsi_140(Зах)" xfId="82"/>
    <cellStyle name="_Final_Book_010301_Nsi_140(Зах)_05_Production cost_Zhireken" xfId="83"/>
    <cellStyle name="_Final_Book_010301_Nsi_140(Зах)_Себестоимость единицы нараст. итогом за 2007г.ЖГОК" xfId="84"/>
    <cellStyle name="_Final_Book_010301_Nsi_140_05_Production cost_Zhireken" xfId="85"/>
    <cellStyle name="_Final_Book_010301_Nsi_140_mod" xfId="86"/>
    <cellStyle name="_Final_Book_010301_Nsi_140_mod_05_Production cost_Zhireken" xfId="87"/>
    <cellStyle name="_Final_Book_010301_Nsi_140_mod_Себестоимость единицы нараст. итогом за 2007г.ЖГОК" xfId="88"/>
    <cellStyle name="_Final_Book_010301_Nsi_140_Себестоимость единицы нараст. итогом за 2007г.ЖГОК" xfId="89"/>
    <cellStyle name="_Final_Book_010301_Nsi_Себестоимость единицы нараст. итогом за 2007г.ЖГОК" xfId="90"/>
    <cellStyle name="_Final_Book_010301_Summary" xfId="91"/>
    <cellStyle name="_Final_Book_010301_Summary_05_Production cost_Zhireken" xfId="92"/>
    <cellStyle name="_Final_Book_010301_Summary_Себестоимость единицы нараст. итогом за 2007г.ЖГОК" xfId="93"/>
    <cellStyle name="_Final_Book_010301_Tax_form_1кв_3" xfId="94"/>
    <cellStyle name="_Final_Book_010301_Tax_form_1кв_3_05_Production cost_Zhireken" xfId="95"/>
    <cellStyle name="_Final_Book_010301_Tax_form_1кв_3_Себестоимость единицы нараст. итогом за 2007г.ЖГОК" xfId="96"/>
    <cellStyle name="_Final_Book_010301_БКЭ" xfId="97"/>
    <cellStyle name="_Final_Book_010301_БКЭ_05_Production cost_Zhireken" xfId="98"/>
    <cellStyle name="_Final_Book_010301_БКЭ_Себестоимость единицы нараст. итогом за 2007г.ЖГОК" xfId="99"/>
    <cellStyle name="_Final_Book_010301_Себестоимость единицы нараст. итогом за 2007г.ЖГОК" xfId="100"/>
    <cellStyle name="_Gorevskoy" xfId="101"/>
    <cellStyle name="_Investments 2007 with justification 24 10 06 eng" xfId="102"/>
    <cellStyle name="_Investments 2007 with justification 24 10 06 eng_05_Production cost_Zhireken" xfId="103"/>
    <cellStyle name="_Investments 2007 with justification 24 10 06 eng_Себестоимость единицы нараст. итогом за 2007г.ЖГОК" xfId="104"/>
    <cellStyle name="_macro 2012 var 1" xfId="105"/>
    <cellStyle name="_Model_RAB Мой" xfId="106"/>
    <cellStyle name="_Model_RAB Мой 2" xfId="107"/>
    <cellStyle name="_Model_RAB Мой 2_OREP.KU.2011.MONTHLY.02(v0.1)" xfId="108"/>
    <cellStyle name="_Model_RAB Мой 2_OREP.KU.2011.MONTHLY.02(v0.4)" xfId="109"/>
    <cellStyle name="_Model_RAB Мой 2_OREP.KU.2011.MONTHLY.11(v1.4)" xfId="110"/>
    <cellStyle name="_Model_RAB Мой 2_UPDATE.OREP.KU.2011.MONTHLY.02.TO.1.2" xfId="111"/>
    <cellStyle name="_Model_RAB Мой_46EE.2011(v1.0)" xfId="112"/>
    <cellStyle name="_Model_RAB Мой_46EE.2011(v1.0)_46TE.2011(v1.0)" xfId="113"/>
    <cellStyle name="_Model_RAB Мой_46EE.2011(v1.0)_INDEX.STATION.2012(v1.0)_" xfId="114"/>
    <cellStyle name="_Model_RAB Мой_46EE.2011(v1.0)_INDEX.STATION.2012(v2.0)" xfId="115"/>
    <cellStyle name="_Model_RAB Мой_46EE.2011(v1.0)_INDEX.STATION.2012(v2.1)" xfId="116"/>
    <cellStyle name="_Model_RAB Мой_46EE.2011(v1.0)_TEPLO.PREDEL.2012.M(v1.1)_test" xfId="117"/>
    <cellStyle name="_Model_RAB Мой_46EE.2011(v1.2)" xfId="118"/>
    <cellStyle name="_Model_RAB Мой_46EP.2012(v0.1)" xfId="119"/>
    <cellStyle name="_Model_RAB Мой_46TE.2011(v1.0)" xfId="120"/>
    <cellStyle name="_Model_RAB Мой_ARMRAZR" xfId="121"/>
    <cellStyle name="_Model_RAB Мой_BALANCE.WARM.2010.FACT(v1.0)" xfId="122"/>
    <cellStyle name="_Model_RAB Мой_BALANCE.WARM.2010.PLAN" xfId="123"/>
    <cellStyle name="_Model_RAB Мой_BALANCE.WARM.2011YEAR(v0.7)" xfId="124"/>
    <cellStyle name="_Model_RAB Мой_BALANCE.WARM.2011YEAR.NEW.UPDATE.SCHEME" xfId="125"/>
    <cellStyle name="_Model_RAB Мой_EE.2REK.P2011.4.78(v0.3)" xfId="126"/>
    <cellStyle name="_Model_RAB Мой_FORM910.2012(v1.1)" xfId="127"/>
    <cellStyle name="_Model_RAB Мой_INVEST.EE.PLAN.4.78(v0.1)" xfId="128"/>
    <cellStyle name="_Model_RAB Мой_INVEST.EE.PLAN.4.78(v0.3)" xfId="129"/>
    <cellStyle name="_Model_RAB Мой_INVEST.EE.PLAN.4.78(v1.0)" xfId="130"/>
    <cellStyle name="_Model_RAB Мой_INVEST.PLAN.4.78(v0.1)" xfId="131"/>
    <cellStyle name="_Model_RAB Мой_INVEST.WARM.PLAN.4.78(v0.1)" xfId="132"/>
    <cellStyle name="_Model_RAB Мой_INVEST_WARM_PLAN" xfId="133"/>
    <cellStyle name="_Model_RAB Мой_NADB.JNVLS.APTEKA.2011(v1.3.3)" xfId="134"/>
    <cellStyle name="_Model_RAB Мой_NADB.JNVLS.APTEKA.2011(v1.3.3)_46TE.2011(v1.0)" xfId="135"/>
    <cellStyle name="_Model_RAB Мой_NADB.JNVLS.APTEKA.2011(v1.3.3)_INDEX.STATION.2012(v1.0)_" xfId="136"/>
    <cellStyle name="_Model_RAB Мой_NADB.JNVLS.APTEKA.2011(v1.3.3)_INDEX.STATION.2012(v2.0)" xfId="137"/>
    <cellStyle name="_Model_RAB Мой_NADB.JNVLS.APTEKA.2011(v1.3.3)_INDEX.STATION.2012(v2.1)" xfId="138"/>
    <cellStyle name="_Model_RAB Мой_NADB.JNVLS.APTEKA.2011(v1.3.3)_TEPLO.PREDEL.2012.M(v1.1)_test" xfId="139"/>
    <cellStyle name="_Model_RAB Мой_NADB.JNVLS.APTEKA.2011(v1.3.4)" xfId="140"/>
    <cellStyle name="_Model_RAB Мой_NADB.JNVLS.APTEKA.2011(v1.3.4)_46TE.2011(v1.0)" xfId="141"/>
    <cellStyle name="_Model_RAB Мой_NADB.JNVLS.APTEKA.2011(v1.3.4)_INDEX.STATION.2012(v1.0)_" xfId="142"/>
    <cellStyle name="_Model_RAB Мой_NADB.JNVLS.APTEKA.2011(v1.3.4)_INDEX.STATION.2012(v2.0)" xfId="143"/>
    <cellStyle name="_Model_RAB Мой_NADB.JNVLS.APTEKA.2011(v1.3.4)_INDEX.STATION.2012(v2.1)" xfId="144"/>
    <cellStyle name="_Model_RAB Мой_NADB.JNVLS.APTEKA.2011(v1.3.4)_TEPLO.PREDEL.2012.M(v1.1)_test" xfId="145"/>
    <cellStyle name="_Model_RAB Мой_PASSPORT.TEPLO.PROIZV(v2.1)" xfId="146"/>
    <cellStyle name="_Model_RAB Мой_PR.PROG.WARM.NOTCOMBI.2012.2.16_v1.4(04.04.11) " xfId="147"/>
    <cellStyle name="_Model_RAB Мой_PREDEL.JKH.UTV.2011(v1.0.1)" xfId="148"/>
    <cellStyle name="_Model_RAB Мой_PREDEL.JKH.UTV.2011(v1.0.1)_46TE.2011(v1.0)" xfId="149"/>
    <cellStyle name="_Model_RAB Мой_PREDEL.JKH.UTV.2011(v1.0.1)_INDEX.STATION.2012(v1.0)_" xfId="150"/>
    <cellStyle name="_Model_RAB Мой_PREDEL.JKH.UTV.2011(v1.0.1)_INDEX.STATION.2012(v2.0)" xfId="151"/>
    <cellStyle name="_Model_RAB Мой_PREDEL.JKH.UTV.2011(v1.0.1)_INDEX.STATION.2012(v2.1)" xfId="152"/>
    <cellStyle name="_Model_RAB Мой_PREDEL.JKH.UTV.2011(v1.0.1)_TEPLO.PREDEL.2012.M(v1.1)_test" xfId="153"/>
    <cellStyle name="_Model_RAB Мой_PREDEL.JKH.UTV.2011(v1.1)" xfId="154"/>
    <cellStyle name="_Model_RAB Мой_REP.BLR.2012(v1.0)" xfId="155"/>
    <cellStyle name="_Model_RAB Мой_TEPLO.PREDEL.2012.M(v1.1)" xfId="156"/>
    <cellStyle name="_Model_RAB Мой_TEST.TEMPLATE" xfId="157"/>
    <cellStyle name="_Model_RAB Мой_UPDATE.46EE.2011.TO.1.1" xfId="158"/>
    <cellStyle name="_Model_RAB Мой_UPDATE.46TE.2011.TO.1.1" xfId="159"/>
    <cellStyle name="_Model_RAB Мой_UPDATE.46TE.2011.TO.1.2" xfId="160"/>
    <cellStyle name="_Model_RAB Мой_UPDATE.BALANCE.WARM.2011YEAR.TO.1.1" xfId="161"/>
    <cellStyle name="_Model_RAB Мой_UPDATE.BALANCE.WARM.2011YEAR.TO.1.1_46TE.2011(v1.0)" xfId="162"/>
    <cellStyle name="_Model_RAB Мой_UPDATE.BALANCE.WARM.2011YEAR.TO.1.1_INDEX.STATION.2012(v1.0)_" xfId="163"/>
    <cellStyle name="_Model_RAB Мой_UPDATE.BALANCE.WARM.2011YEAR.TO.1.1_INDEX.STATION.2012(v2.0)" xfId="164"/>
    <cellStyle name="_Model_RAB Мой_UPDATE.BALANCE.WARM.2011YEAR.TO.1.1_INDEX.STATION.2012(v2.1)" xfId="165"/>
    <cellStyle name="_Model_RAB Мой_UPDATE.BALANCE.WARM.2011YEAR.TO.1.1_OREP.KU.2011.MONTHLY.02(v1.1)" xfId="166"/>
    <cellStyle name="_Model_RAB Мой_UPDATE.BALANCE.WARM.2011YEAR.TO.1.1_TEPLO.PREDEL.2012.M(v1.1)_test" xfId="167"/>
    <cellStyle name="_Model_RAB Мой_UPDATE.NADB.JNVLS.APTEKA.2011.TO.1.3.4" xfId="168"/>
    <cellStyle name="_Model_RAB Мой_Книга2_PR.PROG.WARM.NOTCOMBI.2012.2.16_v1.4(04.04.11) " xfId="169"/>
    <cellStyle name="_Model_RAB_MRSK_svod" xfId="170"/>
    <cellStyle name="_Model_RAB_MRSK_svod 2" xfId="171"/>
    <cellStyle name="_Model_RAB_MRSK_svod 2_OREP.KU.2011.MONTHLY.02(v0.1)" xfId="172"/>
    <cellStyle name="_Model_RAB_MRSK_svod 2_OREP.KU.2011.MONTHLY.02(v0.4)" xfId="173"/>
    <cellStyle name="_Model_RAB_MRSK_svod 2_OREP.KU.2011.MONTHLY.11(v1.4)" xfId="174"/>
    <cellStyle name="_Model_RAB_MRSK_svod 2_UPDATE.OREP.KU.2011.MONTHLY.02.TO.1.2" xfId="175"/>
    <cellStyle name="_Model_RAB_MRSK_svod_46EE.2011(v1.0)" xfId="176"/>
    <cellStyle name="_Model_RAB_MRSK_svod_46EE.2011(v1.0)_46TE.2011(v1.0)" xfId="177"/>
    <cellStyle name="_Model_RAB_MRSK_svod_46EE.2011(v1.0)_INDEX.STATION.2012(v1.0)_" xfId="178"/>
    <cellStyle name="_Model_RAB_MRSK_svod_46EE.2011(v1.0)_INDEX.STATION.2012(v2.0)" xfId="179"/>
    <cellStyle name="_Model_RAB_MRSK_svod_46EE.2011(v1.0)_INDEX.STATION.2012(v2.1)" xfId="180"/>
    <cellStyle name="_Model_RAB_MRSK_svod_46EE.2011(v1.0)_TEPLO.PREDEL.2012.M(v1.1)_test" xfId="181"/>
    <cellStyle name="_Model_RAB_MRSK_svod_46EE.2011(v1.2)" xfId="182"/>
    <cellStyle name="_Model_RAB_MRSK_svod_46EP.2012(v0.1)" xfId="183"/>
    <cellStyle name="_Model_RAB_MRSK_svod_46TE.2011(v1.0)" xfId="184"/>
    <cellStyle name="_Model_RAB_MRSK_svod_ARMRAZR" xfId="185"/>
    <cellStyle name="_Model_RAB_MRSK_svod_BALANCE.WARM.2010.FACT(v1.0)" xfId="186"/>
    <cellStyle name="_Model_RAB_MRSK_svod_BALANCE.WARM.2010.PLAN" xfId="187"/>
    <cellStyle name="_Model_RAB_MRSK_svod_BALANCE.WARM.2011YEAR(v0.7)" xfId="188"/>
    <cellStyle name="_Model_RAB_MRSK_svod_BALANCE.WARM.2011YEAR.NEW.UPDATE.SCHEME" xfId="189"/>
    <cellStyle name="_Model_RAB_MRSK_svod_EE.2REK.P2011.4.78(v0.3)" xfId="190"/>
    <cellStyle name="_Model_RAB_MRSK_svod_FORM910.2012(v1.1)" xfId="191"/>
    <cellStyle name="_Model_RAB_MRSK_svod_INVEST.EE.PLAN.4.78(v0.1)" xfId="192"/>
    <cellStyle name="_Model_RAB_MRSK_svod_INVEST.EE.PLAN.4.78(v0.3)" xfId="193"/>
    <cellStyle name="_Model_RAB_MRSK_svod_INVEST.EE.PLAN.4.78(v1.0)" xfId="194"/>
    <cellStyle name="_Model_RAB_MRSK_svod_INVEST.PLAN.4.78(v0.1)" xfId="195"/>
    <cellStyle name="_Model_RAB_MRSK_svod_INVEST.WARM.PLAN.4.78(v0.1)" xfId="196"/>
    <cellStyle name="_Model_RAB_MRSK_svod_INVEST_WARM_PLAN" xfId="197"/>
    <cellStyle name="_Model_RAB_MRSK_svod_NADB.JNVLS.APTEKA.2011(v1.3.3)" xfId="198"/>
    <cellStyle name="_Model_RAB_MRSK_svod_NADB.JNVLS.APTEKA.2011(v1.3.3)_46TE.2011(v1.0)" xfId="199"/>
    <cellStyle name="_Model_RAB_MRSK_svod_NADB.JNVLS.APTEKA.2011(v1.3.3)_INDEX.STATION.2012(v1.0)_" xfId="200"/>
    <cellStyle name="_Model_RAB_MRSK_svod_NADB.JNVLS.APTEKA.2011(v1.3.3)_INDEX.STATION.2012(v2.0)" xfId="201"/>
    <cellStyle name="_Model_RAB_MRSK_svod_NADB.JNVLS.APTEKA.2011(v1.3.3)_INDEX.STATION.2012(v2.1)" xfId="202"/>
    <cellStyle name="_Model_RAB_MRSK_svod_NADB.JNVLS.APTEKA.2011(v1.3.3)_TEPLO.PREDEL.2012.M(v1.1)_test" xfId="203"/>
    <cellStyle name="_Model_RAB_MRSK_svod_NADB.JNVLS.APTEKA.2011(v1.3.4)" xfId="204"/>
    <cellStyle name="_Model_RAB_MRSK_svod_NADB.JNVLS.APTEKA.2011(v1.3.4)_46TE.2011(v1.0)" xfId="205"/>
    <cellStyle name="_Model_RAB_MRSK_svod_NADB.JNVLS.APTEKA.2011(v1.3.4)_INDEX.STATION.2012(v1.0)_" xfId="206"/>
    <cellStyle name="_Model_RAB_MRSK_svod_NADB.JNVLS.APTEKA.2011(v1.3.4)_INDEX.STATION.2012(v2.0)" xfId="207"/>
    <cellStyle name="_Model_RAB_MRSK_svod_NADB.JNVLS.APTEKA.2011(v1.3.4)_INDEX.STATION.2012(v2.1)" xfId="208"/>
    <cellStyle name="_Model_RAB_MRSK_svod_NADB.JNVLS.APTEKA.2011(v1.3.4)_TEPLO.PREDEL.2012.M(v1.1)_test" xfId="209"/>
    <cellStyle name="_Model_RAB_MRSK_svod_PASSPORT.TEPLO.PROIZV(v2.1)" xfId="210"/>
    <cellStyle name="_Model_RAB_MRSK_svod_PR.PROG.WARM.NOTCOMBI.2012.2.16_v1.4(04.04.11) " xfId="211"/>
    <cellStyle name="_Model_RAB_MRSK_svod_PREDEL.JKH.UTV.2011(v1.0.1)" xfId="212"/>
    <cellStyle name="_Model_RAB_MRSK_svod_PREDEL.JKH.UTV.2011(v1.0.1)_46TE.2011(v1.0)" xfId="213"/>
    <cellStyle name="_Model_RAB_MRSK_svod_PREDEL.JKH.UTV.2011(v1.0.1)_INDEX.STATION.2012(v1.0)_" xfId="214"/>
    <cellStyle name="_Model_RAB_MRSK_svod_PREDEL.JKH.UTV.2011(v1.0.1)_INDEX.STATION.2012(v2.0)" xfId="215"/>
    <cellStyle name="_Model_RAB_MRSK_svod_PREDEL.JKH.UTV.2011(v1.0.1)_INDEX.STATION.2012(v2.1)" xfId="216"/>
    <cellStyle name="_Model_RAB_MRSK_svod_PREDEL.JKH.UTV.2011(v1.0.1)_TEPLO.PREDEL.2012.M(v1.1)_test" xfId="217"/>
    <cellStyle name="_Model_RAB_MRSK_svod_PREDEL.JKH.UTV.2011(v1.1)" xfId="218"/>
    <cellStyle name="_Model_RAB_MRSK_svod_REP.BLR.2012(v1.0)" xfId="219"/>
    <cellStyle name="_Model_RAB_MRSK_svod_TEPLO.PREDEL.2012.M(v1.1)" xfId="220"/>
    <cellStyle name="_Model_RAB_MRSK_svod_TEST.TEMPLATE" xfId="221"/>
    <cellStyle name="_Model_RAB_MRSK_svod_UPDATE.46EE.2011.TO.1.1" xfId="222"/>
    <cellStyle name="_Model_RAB_MRSK_svod_UPDATE.46TE.2011.TO.1.1" xfId="223"/>
    <cellStyle name="_Model_RAB_MRSK_svod_UPDATE.46TE.2011.TO.1.2" xfId="224"/>
    <cellStyle name="_Model_RAB_MRSK_svod_UPDATE.BALANCE.WARM.2011YEAR.TO.1.1" xfId="225"/>
    <cellStyle name="_Model_RAB_MRSK_svod_UPDATE.BALANCE.WARM.2011YEAR.TO.1.1_46TE.2011(v1.0)" xfId="226"/>
    <cellStyle name="_Model_RAB_MRSK_svod_UPDATE.BALANCE.WARM.2011YEAR.TO.1.1_INDEX.STATION.2012(v1.0)_" xfId="227"/>
    <cellStyle name="_Model_RAB_MRSK_svod_UPDATE.BALANCE.WARM.2011YEAR.TO.1.1_INDEX.STATION.2012(v2.0)" xfId="228"/>
    <cellStyle name="_Model_RAB_MRSK_svod_UPDATE.BALANCE.WARM.2011YEAR.TO.1.1_INDEX.STATION.2012(v2.1)" xfId="229"/>
    <cellStyle name="_Model_RAB_MRSK_svod_UPDATE.BALANCE.WARM.2011YEAR.TO.1.1_OREP.KU.2011.MONTHLY.02(v1.1)" xfId="230"/>
    <cellStyle name="_Model_RAB_MRSK_svod_UPDATE.BALANCE.WARM.2011YEAR.TO.1.1_TEPLO.PREDEL.2012.M(v1.1)_test" xfId="231"/>
    <cellStyle name="_Model_RAB_MRSK_svod_UPDATE.NADB.JNVLS.APTEKA.2011.TO.1.3.4" xfId="232"/>
    <cellStyle name="_Model_RAB_MRSK_svod_Книга2_PR.PROG.WARM.NOTCOMBI.2012.2.16_v1.4(04.04.11) " xfId="233"/>
    <cellStyle name="_New_Sofi" xfId="234"/>
    <cellStyle name="_New_Sofi_05_Production cost_Zhireken" xfId="235"/>
    <cellStyle name="_New_Sofi_FFF" xfId="236"/>
    <cellStyle name="_New_Sofi_FFF_05_Production cost_Zhireken" xfId="237"/>
    <cellStyle name="_New_Sofi_FFF_Себестоимость единицы нараст. итогом за 2007г.ЖГОК" xfId="238"/>
    <cellStyle name="_New_Sofi_New Form10_2" xfId="239"/>
    <cellStyle name="_New_Sofi_New Form10_2_05_Production cost_Zhireken" xfId="240"/>
    <cellStyle name="_New_Sofi_New Form10_2_Себестоимость единицы нараст. итогом за 2007г.ЖГОК" xfId="241"/>
    <cellStyle name="_New_Sofi_Nsi" xfId="242"/>
    <cellStyle name="_New_Sofi_Nsi_05_Production cost_Zhireken" xfId="243"/>
    <cellStyle name="_New_Sofi_Nsi_1" xfId="244"/>
    <cellStyle name="_New_Sofi_Nsi_1_05_Production cost_Zhireken" xfId="245"/>
    <cellStyle name="_New_Sofi_Nsi_1_Себестоимость единицы нараст. итогом за 2007г.ЖГОК" xfId="246"/>
    <cellStyle name="_New_Sofi_Nsi_139" xfId="247"/>
    <cellStyle name="_New_Sofi_Nsi_139_05_Production cost_Zhireken" xfId="248"/>
    <cellStyle name="_New_Sofi_Nsi_139_Себестоимость единицы нараст. итогом за 2007г.ЖГОК" xfId="249"/>
    <cellStyle name="_New_Sofi_Nsi_140" xfId="250"/>
    <cellStyle name="_New_Sofi_Nsi_140(Зах)" xfId="251"/>
    <cellStyle name="_New_Sofi_Nsi_140(Зах)_05_Production cost_Zhireken" xfId="252"/>
    <cellStyle name="_New_Sofi_Nsi_140(Зах)_Себестоимость единицы нараст. итогом за 2007г.ЖГОК" xfId="253"/>
    <cellStyle name="_New_Sofi_Nsi_140_05_Production cost_Zhireken" xfId="254"/>
    <cellStyle name="_New_Sofi_Nsi_140_mod" xfId="255"/>
    <cellStyle name="_New_Sofi_Nsi_140_mod_05_Production cost_Zhireken" xfId="256"/>
    <cellStyle name="_New_Sofi_Nsi_140_mod_Себестоимость единицы нараст. итогом за 2007г.ЖГОК" xfId="257"/>
    <cellStyle name="_New_Sofi_Nsi_140_Себестоимость единицы нараст. итогом за 2007г.ЖГОК" xfId="258"/>
    <cellStyle name="_New_Sofi_Nsi_Себестоимость единицы нараст. итогом за 2007г.ЖГОК" xfId="259"/>
    <cellStyle name="_New_Sofi_Summary" xfId="260"/>
    <cellStyle name="_New_Sofi_Summary_05_Production cost_Zhireken" xfId="261"/>
    <cellStyle name="_New_Sofi_Summary_Себестоимость единицы нараст. итогом за 2007г.ЖГОК" xfId="262"/>
    <cellStyle name="_New_Sofi_Tax_form_1кв_3" xfId="263"/>
    <cellStyle name="_New_Sofi_Tax_form_1кв_3_05_Production cost_Zhireken" xfId="264"/>
    <cellStyle name="_New_Sofi_Tax_form_1кв_3_Себестоимость единицы нараст. итогом за 2007г.ЖГОК" xfId="265"/>
    <cellStyle name="_New_Sofi_БКЭ" xfId="266"/>
    <cellStyle name="_New_Sofi_БКЭ_05_Production cost_Zhireken" xfId="267"/>
    <cellStyle name="_New_Sofi_БКЭ_Себестоимость единицы нараст. итогом за 2007г.ЖГОК" xfId="268"/>
    <cellStyle name="_New_Sofi_Себестоимость единицы нараст. итогом за 2007г.ЖГОК" xfId="269"/>
    <cellStyle name="_Nsi" xfId="270"/>
    <cellStyle name="_Nsi_05_Production cost_Zhireken" xfId="271"/>
    <cellStyle name="_Nsi_Себестоимость единицы нараст. итогом за 2007г.ЖГОК" xfId="272"/>
    <cellStyle name="_Plug" xfId="273"/>
    <cellStyle name="_Rudny" xfId="274"/>
    <cellStyle name="_SeriesAttributes" xfId="275"/>
    <cellStyle name="_Ternauz09102007" xfId="276"/>
    <cellStyle name="_Tyrnauz" xfId="277"/>
    <cellStyle name="_v-2013-2030- 2b17.01.11Нах-cpiнов. курс inn 1-2-Е1xls" xfId="278"/>
    <cellStyle name="_VV_format" xfId="279"/>
    <cellStyle name="_АВА_viable vision" xfId="280"/>
    <cellStyle name="_АВА+2 Регламент 2006 (факт прогноз)" xfId="281"/>
    <cellStyle name="_АВА+2 Регламент план  2006" xfId="282"/>
    <cellStyle name="_Алюком Тайшет" xfId="283"/>
    <cellStyle name="_БДР (январь) факт" xfId="284"/>
    <cellStyle name="_БДР 2005 (МСФО) (2)" xfId="285"/>
    <cellStyle name="_БДР 2005 (МСФО) (3)" xfId="286"/>
    <cellStyle name="_БДР 2005 (МСФО) (4)" xfId="287"/>
    <cellStyle name="_БДР на 2005 от 11.11.04" xfId="288"/>
    <cellStyle name="_БДР от 10.11.04 (ожид.)" xfId="289"/>
    <cellStyle name="_Бюджет на 2005 год в МСФО (б_к)" xfId="290"/>
    <cellStyle name="_Бюджет2006_ПОКАЗАТЕЛИ СВОДНЫЕ" xfId="291"/>
    <cellStyle name="_ВО ОП ТЭС-ОТ- 2007" xfId="292"/>
    <cellStyle name="_ВО ОП ТЭС-ОТ- 2007_Новая инструкция1_фст" xfId="293"/>
    <cellStyle name="_ВФ ОАО ТЭС-ОТ- 2009" xfId="294"/>
    <cellStyle name="_ВФ ОАО ТЭС-ОТ- 2009_Новая инструкция1_фст" xfId="295"/>
    <cellStyle name="_выручка по присоединениям2" xfId="296"/>
    <cellStyle name="_выручка по присоединениям2_Новая инструкция1_фст" xfId="297"/>
    <cellStyle name="_ДДС" xfId="298"/>
    <cellStyle name="_ДДС (М) от 05.02.04 (с изм. от Энергосбыта в 4 кв.)" xfId="299"/>
    <cellStyle name="_ДДС на 2005 год от 09.12.04" xfId="300"/>
    <cellStyle name="_ДДС на 2005 год от 21.12.04" xfId="301"/>
    <cellStyle name="_ДДС на 2005 от 04.11.04" xfId="302"/>
    <cellStyle name="_ДДС от 16.12.03 (новое топливо)" xfId="303"/>
    <cellStyle name="_ДДС от 21.01.04 (на СД)" xfId="304"/>
    <cellStyle name="_Дисконтирование векселей" xfId="305"/>
    <cellStyle name="_Договор аренды ЯЭ с разбивкой" xfId="306"/>
    <cellStyle name="_Договор аренды ЯЭ с разбивкой_Новая инструкция1_фст" xfId="307"/>
    <cellStyle name="_Дозакл 5 мес.2000" xfId="308"/>
    <cellStyle name="_ЖГОК" xfId="309"/>
    <cellStyle name="_Защита ФЗП" xfId="310"/>
    <cellStyle name="_Инвестиции" xfId="311"/>
    <cellStyle name="_Инвестпрограмма СФМЗ 2008-2010" xfId="312"/>
    <cellStyle name="_Инвестпрограмма СФМЗ 2008-2010 11 10 07xls" xfId="313"/>
    <cellStyle name="_ИрЭ_файл1_декабрь 2003" xfId="314"/>
    <cellStyle name="_Исходные данные для модели" xfId="315"/>
    <cellStyle name="_Исходные данные для модели_Новая инструкция1_фст" xfId="316"/>
    <cellStyle name="_ИТЦ ППП план сентябрь 2003 версия 250803" xfId="317"/>
    <cellStyle name="_июль факт" xfId="318"/>
    <cellStyle name="_КБТ_viable vision" xfId="319"/>
    <cellStyle name="_Книга3" xfId="320"/>
    <cellStyle name="_Книга3_05_Production cost_Zhireken" xfId="321"/>
    <cellStyle name="_Книга3_New Form10_2" xfId="322"/>
    <cellStyle name="_Книга3_New Form10_2_05_Production cost_Zhireken" xfId="323"/>
    <cellStyle name="_Книга3_New Form10_2_Себестоимость единицы нараст. итогом за 2007г.ЖГОК" xfId="324"/>
    <cellStyle name="_Книга3_Nsi" xfId="325"/>
    <cellStyle name="_Книга3_Nsi_05_Production cost_Zhireken" xfId="326"/>
    <cellStyle name="_Книга3_Nsi_1" xfId="327"/>
    <cellStyle name="_Книга3_Nsi_1_05_Production cost_Zhireken" xfId="328"/>
    <cellStyle name="_Книга3_Nsi_1_Себестоимость единицы нараст. итогом за 2007г.ЖГОК" xfId="329"/>
    <cellStyle name="_Книга3_Nsi_139" xfId="330"/>
    <cellStyle name="_Книга3_Nsi_139_05_Production cost_Zhireken" xfId="331"/>
    <cellStyle name="_Книга3_Nsi_139_Себестоимость единицы нараст. итогом за 2007г.ЖГОК" xfId="332"/>
    <cellStyle name="_Книга3_Nsi_140" xfId="333"/>
    <cellStyle name="_Книга3_Nsi_140(Зах)" xfId="334"/>
    <cellStyle name="_Книга3_Nsi_140(Зах)_05_Production cost_Zhireken" xfId="335"/>
    <cellStyle name="_Книга3_Nsi_140(Зах)_Себестоимость единицы нараст. итогом за 2007г.ЖГОК" xfId="336"/>
    <cellStyle name="_Книга3_Nsi_140_05_Production cost_Zhireken" xfId="337"/>
    <cellStyle name="_Книга3_Nsi_140_mod" xfId="338"/>
    <cellStyle name="_Книга3_Nsi_140_mod_05_Production cost_Zhireken" xfId="339"/>
    <cellStyle name="_Книга3_Nsi_140_mod_Себестоимость единицы нараст. итогом за 2007г.ЖГОК" xfId="340"/>
    <cellStyle name="_Книга3_Nsi_140_Себестоимость единицы нараст. итогом за 2007г.ЖГОК" xfId="341"/>
    <cellStyle name="_Книга3_Nsi_Себестоимость единицы нараст. итогом за 2007г.ЖГОК" xfId="342"/>
    <cellStyle name="_Книга3_Summary" xfId="343"/>
    <cellStyle name="_Книга3_Summary_05_Production cost_Zhireken" xfId="344"/>
    <cellStyle name="_Книга3_Summary_Себестоимость единицы нараст. итогом за 2007г.ЖГОК" xfId="345"/>
    <cellStyle name="_Книга3_Tax_form_1кв_3" xfId="346"/>
    <cellStyle name="_Книга3_Tax_form_1кв_3_05_Production cost_Zhireken" xfId="347"/>
    <cellStyle name="_Книга3_Tax_form_1кв_3_Себестоимость единицы нараст. итогом за 2007г.ЖГОК" xfId="348"/>
    <cellStyle name="_Книга3_БКЭ" xfId="349"/>
    <cellStyle name="_Книга3_БКЭ_05_Production cost_Zhireken" xfId="350"/>
    <cellStyle name="_Книга3_БКЭ_Себестоимость единицы нараст. итогом за 2007г.ЖГОК" xfId="351"/>
    <cellStyle name="_Книга3_Себестоимость единицы нараст. итогом за 2007г.ЖГОК" xfId="352"/>
    <cellStyle name="_Книга5" xfId="353"/>
    <cellStyle name="_Книга5_ЕЦБК" xfId="354"/>
    <cellStyle name="_Книга7" xfId="355"/>
    <cellStyle name="_Книга7_05_Production cost_Zhireken" xfId="356"/>
    <cellStyle name="_Книга7_New Form10_2" xfId="357"/>
    <cellStyle name="_Книга7_New Form10_2_05_Production cost_Zhireken" xfId="358"/>
    <cellStyle name="_Книга7_New Form10_2_Себестоимость единицы нараст. итогом за 2007г.ЖГОК" xfId="359"/>
    <cellStyle name="_Книга7_Nsi" xfId="360"/>
    <cellStyle name="_Книга7_Nsi_05_Production cost_Zhireken" xfId="361"/>
    <cellStyle name="_Книга7_Nsi_1" xfId="362"/>
    <cellStyle name="_Книга7_Nsi_1_05_Production cost_Zhireken" xfId="363"/>
    <cellStyle name="_Книга7_Nsi_1_Себестоимость единицы нараст. итогом за 2007г.ЖГОК" xfId="364"/>
    <cellStyle name="_Книга7_Nsi_139" xfId="365"/>
    <cellStyle name="_Книга7_Nsi_139_05_Production cost_Zhireken" xfId="366"/>
    <cellStyle name="_Книга7_Nsi_139_Себестоимость единицы нараст. итогом за 2007г.ЖГОК" xfId="367"/>
    <cellStyle name="_Книга7_Nsi_140" xfId="368"/>
    <cellStyle name="_Книга7_Nsi_140(Зах)" xfId="369"/>
    <cellStyle name="_Книга7_Nsi_140(Зах)_05_Production cost_Zhireken" xfId="370"/>
    <cellStyle name="_Книга7_Nsi_140(Зах)_Себестоимость единицы нараст. итогом за 2007г.ЖГОК" xfId="371"/>
    <cellStyle name="_Книга7_Nsi_140_05_Production cost_Zhireken" xfId="372"/>
    <cellStyle name="_Книга7_Nsi_140_mod" xfId="373"/>
    <cellStyle name="_Книга7_Nsi_140_mod_05_Production cost_Zhireken" xfId="374"/>
    <cellStyle name="_Книга7_Nsi_140_mod_Себестоимость единицы нараст. итогом за 2007г.ЖГОК" xfId="375"/>
    <cellStyle name="_Книга7_Nsi_140_Себестоимость единицы нараст. итогом за 2007г.ЖГОК" xfId="376"/>
    <cellStyle name="_Книга7_Nsi_Себестоимость единицы нараст. итогом за 2007г.ЖГОК" xfId="377"/>
    <cellStyle name="_Книга7_Summary" xfId="378"/>
    <cellStyle name="_Книга7_Summary_05_Production cost_Zhireken" xfId="379"/>
    <cellStyle name="_Книга7_Summary_Себестоимость единицы нараст. итогом за 2007г.ЖГОК" xfId="380"/>
    <cellStyle name="_Книга7_Tax_form_1кв_3" xfId="381"/>
    <cellStyle name="_Книга7_Tax_form_1кв_3_05_Production cost_Zhireken" xfId="382"/>
    <cellStyle name="_Книга7_Tax_form_1кв_3_Себестоимость единицы нараст. итогом за 2007г.ЖГОК" xfId="383"/>
    <cellStyle name="_Книга7_БКЭ" xfId="384"/>
    <cellStyle name="_Книга7_БКЭ_05_Production cost_Zhireken" xfId="385"/>
    <cellStyle name="_Книга7_БКЭ_Себестоимость единицы нараст. итогом за 2007г.ЖГОК" xfId="386"/>
    <cellStyle name="_Книга7_Себестоимость единицы нараст. итогом за 2007г.ЖГОК" xfId="387"/>
    <cellStyle name="_Консолидация-2008-проект-new" xfId="388"/>
    <cellStyle name="_Копия Копия update MA Skopin 05 07" xfId="389"/>
    <cellStyle name="_Модель - 2(23)" xfId="390"/>
    <cellStyle name="_МОДЕЛЬ_1 (2)" xfId="391"/>
    <cellStyle name="_МОДЕЛЬ_1 (2) 2" xfId="392"/>
    <cellStyle name="_МОДЕЛЬ_1 (2) 2_OREP.KU.2011.MONTHLY.02(v0.1)" xfId="393"/>
    <cellStyle name="_МОДЕЛЬ_1 (2) 2_OREP.KU.2011.MONTHLY.02(v0.4)" xfId="394"/>
    <cellStyle name="_МОДЕЛЬ_1 (2) 2_OREP.KU.2011.MONTHLY.11(v1.4)" xfId="395"/>
    <cellStyle name="_МОДЕЛЬ_1 (2) 2_UPDATE.OREP.KU.2011.MONTHLY.02.TO.1.2" xfId="396"/>
    <cellStyle name="_МОДЕЛЬ_1 (2)_46EE.2011(v1.0)" xfId="397"/>
    <cellStyle name="_МОДЕЛЬ_1 (2)_46EE.2011(v1.0)_46TE.2011(v1.0)" xfId="398"/>
    <cellStyle name="_МОДЕЛЬ_1 (2)_46EE.2011(v1.0)_INDEX.STATION.2012(v1.0)_" xfId="399"/>
    <cellStyle name="_МОДЕЛЬ_1 (2)_46EE.2011(v1.0)_INDEX.STATION.2012(v2.0)" xfId="400"/>
    <cellStyle name="_МОДЕЛЬ_1 (2)_46EE.2011(v1.0)_INDEX.STATION.2012(v2.1)" xfId="401"/>
    <cellStyle name="_МОДЕЛЬ_1 (2)_46EE.2011(v1.0)_TEPLO.PREDEL.2012.M(v1.1)_test" xfId="402"/>
    <cellStyle name="_МОДЕЛЬ_1 (2)_46EE.2011(v1.2)" xfId="403"/>
    <cellStyle name="_МОДЕЛЬ_1 (2)_46EP.2012(v0.1)" xfId="404"/>
    <cellStyle name="_МОДЕЛЬ_1 (2)_46TE.2011(v1.0)" xfId="405"/>
    <cellStyle name="_МОДЕЛЬ_1 (2)_ARMRAZR" xfId="406"/>
    <cellStyle name="_МОДЕЛЬ_1 (2)_BALANCE.WARM.2010.FACT(v1.0)" xfId="407"/>
    <cellStyle name="_МОДЕЛЬ_1 (2)_BALANCE.WARM.2010.PLAN" xfId="408"/>
    <cellStyle name="_МОДЕЛЬ_1 (2)_BALANCE.WARM.2011YEAR(v0.7)" xfId="409"/>
    <cellStyle name="_МОДЕЛЬ_1 (2)_BALANCE.WARM.2011YEAR.NEW.UPDATE.SCHEME" xfId="410"/>
    <cellStyle name="_МОДЕЛЬ_1 (2)_EE.2REK.P2011.4.78(v0.3)" xfId="411"/>
    <cellStyle name="_МОДЕЛЬ_1 (2)_FORM910.2012(v1.1)" xfId="412"/>
    <cellStyle name="_МОДЕЛЬ_1 (2)_INVEST.EE.PLAN.4.78(v0.1)" xfId="413"/>
    <cellStyle name="_МОДЕЛЬ_1 (2)_INVEST.EE.PLAN.4.78(v0.3)" xfId="414"/>
    <cellStyle name="_МОДЕЛЬ_1 (2)_INVEST.EE.PLAN.4.78(v1.0)" xfId="415"/>
    <cellStyle name="_МОДЕЛЬ_1 (2)_INVEST.PLAN.4.78(v0.1)" xfId="416"/>
    <cellStyle name="_МОДЕЛЬ_1 (2)_INVEST.WARM.PLAN.4.78(v0.1)" xfId="417"/>
    <cellStyle name="_МОДЕЛЬ_1 (2)_INVEST_WARM_PLAN" xfId="418"/>
    <cellStyle name="_МОДЕЛЬ_1 (2)_NADB.JNVLS.APTEKA.2011(v1.3.3)" xfId="419"/>
    <cellStyle name="_МОДЕЛЬ_1 (2)_NADB.JNVLS.APTEKA.2011(v1.3.3)_46TE.2011(v1.0)" xfId="420"/>
    <cellStyle name="_МОДЕЛЬ_1 (2)_NADB.JNVLS.APTEKA.2011(v1.3.3)_INDEX.STATION.2012(v1.0)_" xfId="421"/>
    <cellStyle name="_МОДЕЛЬ_1 (2)_NADB.JNVLS.APTEKA.2011(v1.3.3)_INDEX.STATION.2012(v2.0)" xfId="422"/>
    <cellStyle name="_МОДЕЛЬ_1 (2)_NADB.JNVLS.APTEKA.2011(v1.3.3)_INDEX.STATION.2012(v2.1)" xfId="423"/>
    <cellStyle name="_МОДЕЛЬ_1 (2)_NADB.JNVLS.APTEKA.2011(v1.3.3)_TEPLO.PREDEL.2012.M(v1.1)_test" xfId="424"/>
    <cellStyle name="_МОДЕЛЬ_1 (2)_NADB.JNVLS.APTEKA.2011(v1.3.4)" xfId="425"/>
    <cellStyle name="_МОДЕЛЬ_1 (2)_NADB.JNVLS.APTEKA.2011(v1.3.4)_46TE.2011(v1.0)" xfId="426"/>
    <cellStyle name="_МОДЕЛЬ_1 (2)_NADB.JNVLS.APTEKA.2011(v1.3.4)_INDEX.STATION.2012(v1.0)_" xfId="427"/>
    <cellStyle name="_МОДЕЛЬ_1 (2)_NADB.JNVLS.APTEKA.2011(v1.3.4)_INDEX.STATION.2012(v2.0)" xfId="428"/>
    <cellStyle name="_МОДЕЛЬ_1 (2)_NADB.JNVLS.APTEKA.2011(v1.3.4)_INDEX.STATION.2012(v2.1)" xfId="429"/>
    <cellStyle name="_МОДЕЛЬ_1 (2)_NADB.JNVLS.APTEKA.2011(v1.3.4)_TEPLO.PREDEL.2012.M(v1.1)_test" xfId="430"/>
    <cellStyle name="_МОДЕЛЬ_1 (2)_PASSPORT.TEPLO.PROIZV(v2.1)" xfId="431"/>
    <cellStyle name="_МОДЕЛЬ_1 (2)_PR.PROG.WARM.NOTCOMBI.2012.2.16_v1.4(04.04.11) " xfId="432"/>
    <cellStyle name="_МОДЕЛЬ_1 (2)_PREDEL.JKH.UTV.2011(v1.0.1)" xfId="433"/>
    <cellStyle name="_МОДЕЛЬ_1 (2)_PREDEL.JKH.UTV.2011(v1.0.1)_46TE.2011(v1.0)" xfId="434"/>
    <cellStyle name="_МОДЕЛЬ_1 (2)_PREDEL.JKH.UTV.2011(v1.0.1)_INDEX.STATION.2012(v1.0)_" xfId="435"/>
    <cellStyle name="_МОДЕЛЬ_1 (2)_PREDEL.JKH.UTV.2011(v1.0.1)_INDEX.STATION.2012(v2.0)" xfId="436"/>
    <cellStyle name="_МОДЕЛЬ_1 (2)_PREDEL.JKH.UTV.2011(v1.0.1)_INDEX.STATION.2012(v2.1)" xfId="437"/>
    <cellStyle name="_МОДЕЛЬ_1 (2)_PREDEL.JKH.UTV.2011(v1.0.1)_TEPLO.PREDEL.2012.M(v1.1)_test" xfId="438"/>
    <cellStyle name="_МОДЕЛЬ_1 (2)_PREDEL.JKH.UTV.2011(v1.1)" xfId="439"/>
    <cellStyle name="_МОДЕЛЬ_1 (2)_REP.BLR.2012(v1.0)" xfId="440"/>
    <cellStyle name="_МОДЕЛЬ_1 (2)_TEPLO.PREDEL.2012.M(v1.1)" xfId="441"/>
    <cellStyle name="_МОДЕЛЬ_1 (2)_TEST.TEMPLATE" xfId="442"/>
    <cellStyle name="_МОДЕЛЬ_1 (2)_UPDATE.46EE.2011.TO.1.1" xfId="443"/>
    <cellStyle name="_МОДЕЛЬ_1 (2)_UPDATE.46TE.2011.TO.1.1" xfId="444"/>
    <cellStyle name="_МОДЕЛЬ_1 (2)_UPDATE.46TE.2011.TO.1.2" xfId="445"/>
    <cellStyle name="_МОДЕЛЬ_1 (2)_UPDATE.BALANCE.WARM.2011YEAR.TO.1.1" xfId="446"/>
    <cellStyle name="_МОДЕЛЬ_1 (2)_UPDATE.BALANCE.WARM.2011YEAR.TO.1.1_46TE.2011(v1.0)" xfId="447"/>
    <cellStyle name="_МОДЕЛЬ_1 (2)_UPDATE.BALANCE.WARM.2011YEAR.TO.1.1_INDEX.STATION.2012(v1.0)_" xfId="448"/>
    <cellStyle name="_МОДЕЛЬ_1 (2)_UPDATE.BALANCE.WARM.2011YEAR.TO.1.1_INDEX.STATION.2012(v2.0)" xfId="449"/>
    <cellStyle name="_МОДЕЛЬ_1 (2)_UPDATE.BALANCE.WARM.2011YEAR.TO.1.1_INDEX.STATION.2012(v2.1)" xfId="450"/>
    <cellStyle name="_МОДЕЛЬ_1 (2)_UPDATE.BALANCE.WARM.2011YEAR.TO.1.1_OREP.KU.2011.MONTHLY.02(v1.1)" xfId="451"/>
    <cellStyle name="_МОДЕЛЬ_1 (2)_UPDATE.BALANCE.WARM.2011YEAR.TO.1.1_TEPLO.PREDEL.2012.M(v1.1)_test" xfId="452"/>
    <cellStyle name="_МОДЕЛЬ_1 (2)_UPDATE.NADB.JNVLS.APTEKA.2011.TO.1.3.4" xfId="453"/>
    <cellStyle name="_МОДЕЛЬ_1 (2)_Книга2_PR.PROG.WARM.NOTCOMBI.2012.2.16_v1.4(04.04.11) " xfId="454"/>
    <cellStyle name="_НВВ 2009 постатейно свод по филиалам_09_02_09" xfId="455"/>
    <cellStyle name="_НВВ 2009 постатейно свод по филиалам_09_02_09_Новая инструкция1_фст" xfId="456"/>
    <cellStyle name="_НВВ 2009 постатейно свод по филиалам_для Валентина" xfId="457"/>
    <cellStyle name="_НВВ 2009 постатейно свод по филиалам_для Валентина_Новая инструкция1_фст" xfId="458"/>
    <cellStyle name="_Новые формы отчетов ЕСЭ" xfId="459"/>
    <cellStyle name="_обоснование инвестпрограммы СФМЗ" xfId="460"/>
    <cellStyle name="_Омск" xfId="461"/>
    <cellStyle name="_Омск_Новая инструкция1_фст" xfId="462"/>
    <cellStyle name="_ОТ ИД 2009" xfId="463"/>
    <cellStyle name="_ОТ ИД 2009_Новая инструкция1_фст" xfId="464"/>
    <cellStyle name="_Параметры бизнес-плана на 2005 г" xfId="465"/>
    <cellStyle name="_Показатели в МСФО" xfId="466"/>
    <cellStyle name="_пр 5 тариф RAB" xfId="467"/>
    <cellStyle name="_пр 5 тариф RAB 2" xfId="468"/>
    <cellStyle name="_пр 5 тариф RAB 2_OREP.KU.2011.MONTHLY.02(v0.1)" xfId="469"/>
    <cellStyle name="_пр 5 тариф RAB 2_OREP.KU.2011.MONTHLY.02(v0.4)" xfId="470"/>
    <cellStyle name="_пр 5 тариф RAB 2_OREP.KU.2011.MONTHLY.11(v1.4)" xfId="471"/>
    <cellStyle name="_пр 5 тариф RAB 2_UPDATE.OREP.KU.2011.MONTHLY.02.TO.1.2" xfId="472"/>
    <cellStyle name="_пр 5 тариф RAB_46EE.2011(v1.0)" xfId="473"/>
    <cellStyle name="_пр 5 тариф RAB_46EE.2011(v1.0)_46TE.2011(v1.0)" xfId="474"/>
    <cellStyle name="_пр 5 тариф RAB_46EE.2011(v1.0)_INDEX.STATION.2012(v1.0)_" xfId="475"/>
    <cellStyle name="_пр 5 тариф RAB_46EE.2011(v1.0)_INDEX.STATION.2012(v2.0)" xfId="476"/>
    <cellStyle name="_пр 5 тариф RAB_46EE.2011(v1.0)_INDEX.STATION.2012(v2.1)" xfId="477"/>
    <cellStyle name="_пр 5 тариф RAB_46EE.2011(v1.0)_TEPLO.PREDEL.2012.M(v1.1)_test" xfId="478"/>
    <cellStyle name="_пр 5 тариф RAB_46EE.2011(v1.2)" xfId="479"/>
    <cellStyle name="_пр 5 тариф RAB_46EP.2012(v0.1)" xfId="480"/>
    <cellStyle name="_пр 5 тариф RAB_46TE.2011(v1.0)" xfId="481"/>
    <cellStyle name="_пр 5 тариф RAB_ARMRAZR" xfId="482"/>
    <cellStyle name="_пр 5 тариф RAB_BALANCE.WARM.2010.FACT(v1.0)" xfId="483"/>
    <cellStyle name="_пр 5 тариф RAB_BALANCE.WARM.2010.PLAN" xfId="484"/>
    <cellStyle name="_пр 5 тариф RAB_BALANCE.WARM.2011YEAR(v0.7)" xfId="485"/>
    <cellStyle name="_пр 5 тариф RAB_BALANCE.WARM.2011YEAR.NEW.UPDATE.SCHEME" xfId="486"/>
    <cellStyle name="_пр 5 тариф RAB_EE.2REK.P2011.4.78(v0.3)" xfId="487"/>
    <cellStyle name="_пр 5 тариф RAB_FORM910.2012(v1.1)" xfId="488"/>
    <cellStyle name="_пр 5 тариф RAB_INVEST.EE.PLAN.4.78(v0.1)" xfId="489"/>
    <cellStyle name="_пр 5 тариф RAB_INVEST.EE.PLAN.4.78(v0.3)" xfId="490"/>
    <cellStyle name="_пр 5 тариф RAB_INVEST.EE.PLAN.4.78(v1.0)" xfId="491"/>
    <cellStyle name="_пр 5 тариф RAB_INVEST.PLAN.4.78(v0.1)" xfId="492"/>
    <cellStyle name="_пр 5 тариф RAB_INVEST.WARM.PLAN.4.78(v0.1)" xfId="493"/>
    <cellStyle name="_пр 5 тариф RAB_INVEST_WARM_PLAN" xfId="494"/>
    <cellStyle name="_пр 5 тариф RAB_NADB.JNVLS.APTEKA.2011(v1.3.3)" xfId="495"/>
    <cellStyle name="_пр 5 тариф RAB_NADB.JNVLS.APTEKA.2011(v1.3.3)_46TE.2011(v1.0)" xfId="496"/>
    <cellStyle name="_пр 5 тариф RAB_NADB.JNVLS.APTEKA.2011(v1.3.3)_INDEX.STATION.2012(v1.0)_" xfId="497"/>
    <cellStyle name="_пр 5 тариф RAB_NADB.JNVLS.APTEKA.2011(v1.3.3)_INDEX.STATION.2012(v2.0)" xfId="498"/>
    <cellStyle name="_пр 5 тариф RAB_NADB.JNVLS.APTEKA.2011(v1.3.3)_INDEX.STATION.2012(v2.1)" xfId="499"/>
    <cellStyle name="_пр 5 тариф RAB_NADB.JNVLS.APTEKA.2011(v1.3.3)_TEPLO.PREDEL.2012.M(v1.1)_test" xfId="500"/>
    <cellStyle name="_пр 5 тариф RAB_NADB.JNVLS.APTEKA.2011(v1.3.4)" xfId="501"/>
    <cellStyle name="_пр 5 тариф RAB_NADB.JNVLS.APTEKA.2011(v1.3.4)_46TE.2011(v1.0)" xfId="502"/>
    <cellStyle name="_пр 5 тариф RAB_NADB.JNVLS.APTEKA.2011(v1.3.4)_INDEX.STATION.2012(v1.0)_" xfId="503"/>
    <cellStyle name="_пр 5 тариф RAB_NADB.JNVLS.APTEKA.2011(v1.3.4)_INDEX.STATION.2012(v2.0)" xfId="504"/>
    <cellStyle name="_пр 5 тариф RAB_NADB.JNVLS.APTEKA.2011(v1.3.4)_INDEX.STATION.2012(v2.1)" xfId="505"/>
    <cellStyle name="_пр 5 тариф RAB_NADB.JNVLS.APTEKA.2011(v1.3.4)_TEPLO.PREDEL.2012.M(v1.1)_test" xfId="506"/>
    <cellStyle name="_пр 5 тариф RAB_PASSPORT.TEPLO.PROIZV(v2.1)" xfId="507"/>
    <cellStyle name="_пр 5 тариф RAB_PR.PROG.WARM.NOTCOMBI.2012.2.16_v1.4(04.04.11) " xfId="508"/>
    <cellStyle name="_пр 5 тариф RAB_PREDEL.JKH.UTV.2011(v1.0.1)" xfId="509"/>
    <cellStyle name="_пр 5 тариф RAB_PREDEL.JKH.UTV.2011(v1.0.1)_46TE.2011(v1.0)" xfId="510"/>
    <cellStyle name="_пр 5 тариф RAB_PREDEL.JKH.UTV.2011(v1.0.1)_INDEX.STATION.2012(v1.0)_" xfId="511"/>
    <cellStyle name="_пр 5 тариф RAB_PREDEL.JKH.UTV.2011(v1.0.1)_INDEX.STATION.2012(v2.0)" xfId="512"/>
    <cellStyle name="_пр 5 тариф RAB_PREDEL.JKH.UTV.2011(v1.0.1)_INDEX.STATION.2012(v2.1)" xfId="513"/>
    <cellStyle name="_пр 5 тариф RAB_PREDEL.JKH.UTV.2011(v1.0.1)_TEPLO.PREDEL.2012.M(v1.1)_test" xfId="514"/>
    <cellStyle name="_пр 5 тариф RAB_PREDEL.JKH.UTV.2011(v1.1)" xfId="515"/>
    <cellStyle name="_пр 5 тариф RAB_REP.BLR.2012(v1.0)" xfId="516"/>
    <cellStyle name="_пр 5 тариф RAB_TEPLO.PREDEL.2012.M(v1.1)" xfId="517"/>
    <cellStyle name="_пр 5 тариф RAB_TEST.TEMPLATE" xfId="518"/>
    <cellStyle name="_пр 5 тариф RAB_UPDATE.46EE.2011.TO.1.1" xfId="519"/>
    <cellStyle name="_пр 5 тариф RAB_UPDATE.46TE.2011.TO.1.1" xfId="520"/>
    <cellStyle name="_пр 5 тариф RAB_UPDATE.46TE.2011.TO.1.2" xfId="521"/>
    <cellStyle name="_пр 5 тариф RAB_UPDATE.BALANCE.WARM.2011YEAR.TO.1.1" xfId="522"/>
    <cellStyle name="_пр 5 тариф RAB_UPDATE.BALANCE.WARM.2011YEAR.TO.1.1_46TE.2011(v1.0)" xfId="523"/>
    <cellStyle name="_пр 5 тариф RAB_UPDATE.BALANCE.WARM.2011YEAR.TO.1.1_INDEX.STATION.2012(v1.0)_" xfId="524"/>
    <cellStyle name="_пр 5 тариф RAB_UPDATE.BALANCE.WARM.2011YEAR.TO.1.1_INDEX.STATION.2012(v2.0)" xfId="525"/>
    <cellStyle name="_пр 5 тариф RAB_UPDATE.BALANCE.WARM.2011YEAR.TO.1.1_INDEX.STATION.2012(v2.1)" xfId="526"/>
    <cellStyle name="_пр 5 тариф RAB_UPDATE.BALANCE.WARM.2011YEAR.TO.1.1_OREP.KU.2011.MONTHLY.02(v1.1)" xfId="527"/>
    <cellStyle name="_пр 5 тариф RAB_UPDATE.BALANCE.WARM.2011YEAR.TO.1.1_TEPLO.PREDEL.2012.M(v1.1)_test" xfId="528"/>
    <cellStyle name="_пр 5 тариф RAB_UPDATE.NADB.JNVLS.APTEKA.2011.TO.1.3.4" xfId="529"/>
    <cellStyle name="_пр 5 тариф RAB_Книга2_PR.PROG.WARM.NOTCOMBI.2012.2.16_v1.4(04.04.11) " xfId="530"/>
    <cellStyle name="_Предожение _ДБП_2009 г ( согласованные БП)  (2)" xfId="531"/>
    <cellStyle name="_Предожение _ДБП_2009 г ( согласованные БП)  (2)_Новая инструкция1_фст" xfId="532"/>
    <cellStyle name="_Приложение 2 0806 факт" xfId="533"/>
    <cellStyle name="_Приложение МТС-3-КС" xfId="534"/>
    <cellStyle name="_Приложение МТС-3-КС_Новая инструкция1_фст" xfId="535"/>
    <cellStyle name="_Приложение-МТС--2-1" xfId="536"/>
    <cellStyle name="_Приложение-МТС--2-1_Новая инструкция1_фст" xfId="537"/>
    <cellStyle name="_Прогнозный баланс" xfId="538"/>
    <cellStyle name="_Прогнозный баланс 01.04" xfId="539"/>
    <cellStyle name="_Прогнозный баланс 17.12" xfId="540"/>
    <cellStyle name="_Прогнозный баланс на 2004" xfId="541"/>
    <cellStyle name="_Производственная пр.на 2 пол 2007 05.07.07." xfId="542"/>
    <cellStyle name="_Р-05-2" xfId="543"/>
    <cellStyle name="_Р-05-3 факт июль 2004(20.08.04)" xfId="544"/>
    <cellStyle name="_Расчет RAB_22072008" xfId="545"/>
    <cellStyle name="_Расчет RAB_22072008 2" xfId="546"/>
    <cellStyle name="_Расчет RAB_22072008 2_OREP.KU.2011.MONTHLY.02(v0.1)" xfId="547"/>
    <cellStyle name="_Расчет RAB_22072008 2_OREP.KU.2011.MONTHLY.02(v0.4)" xfId="548"/>
    <cellStyle name="_Расчет RAB_22072008 2_OREP.KU.2011.MONTHLY.11(v1.4)" xfId="549"/>
    <cellStyle name="_Расчет RAB_22072008 2_UPDATE.OREP.KU.2011.MONTHLY.02.TO.1.2" xfId="550"/>
    <cellStyle name="_Расчет RAB_22072008_46EE.2011(v1.0)" xfId="551"/>
    <cellStyle name="_Расчет RAB_22072008_46EE.2011(v1.0)_46TE.2011(v1.0)" xfId="552"/>
    <cellStyle name="_Расчет RAB_22072008_46EE.2011(v1.0)_INDEX.STATION.2012(v1.0)_" xfId="553"/>
    <cellStyle name="_Расчет RAB_22072008_46EE.2011(v1.0)_INDEX.STATION.2012(v2.0)" xfId="554"/>
    <cellStyle name="_Расчет RAB_22072008_46EE.2011(v1.0)_INDEX.STATION.2012(v2.1)" xfId="555"/>
    <cellStyle name="_Расчет RAB_22072008_46EE.2011(v1.0)_TEPLO.PREDEL.2012.M(v1.1)_test" xfId="556"/>
    <cellStyle name="_Расчет RAB_22072008_46EE.2011(v1.2)" xfId="557"/>
    <cellStyle name="_Расчет RAB_22072008_46EP.2012(v0.1)" xfId="558"/>
    <cellStyle name="_Расчет RAB_22072008_46TE.2011(v1.0)" xfId="559"/>
    <cellStyle name="_Расчет RAB_22072008_ARMRAZR" xfId="560"/>
    <cellStyle name="_Расчет RAB_22072008_BALANCE.WARM.2010.FACT(v1.0)" xfId="561"/>
    <cellStyle name="_Расчет RAB_22072008_BALANCE.WARM.2010.PLAN" xfId="562"/>
    <cellStyle name="_Расчет RAB_22072008_BALANCE.WARM.2011YEAR(v0.7)" xfId="563"/>
    <cellStyle name="_Расчет RAB_22072008_BALANCE.WARM.2011YEAR.NEW.UPDATE.SCHEME" xfId="564"/>
    <cellStyle name="_Расчет RAB_22072008_EE.2REK.P2011.4.78(v0.3)" xfId="565"/>
    <cellStyle name="_Расчет RAB_22072008_FORM910.2012(v1.1)" xfId="566"/>
    <cellStyle name="_Расчет RAB_22072008_INVEST.EE.PLAN.4.78(v0.1)" xfId="567"/>
    <cellStyle name="_Расчет RAB_22072008_INVEST.EE.PLAN.4.78(v0.3)" xfId="568"/>
    <cellStyle name="_Расчет RAB_22072008_INVEST.EE.PLAN.4.78(v1.0)" xfId="569"/>
    <cellStyle name="_Расчет RAB_22072008_INVEST.PLAN.4.78(v0.1)" xfId="570"/>
    <cellStyle name="_Расчет RAB_22072008_INVEST.WARM.PLAN.4.78(v0.1)" xfId="571"/>
    <cellStyle name="_Расчет RAB_22072008_INVEST_WARM_PLAN" xfId="572"/>
    <cellStyle name="_Расчет RAB_22072008_NADB.JNVLS.APTEKA.2011(v1.3.3)" xfId="573"/>
    <cellStyle name="_Расчет RAB_22072008_NADB.JNVLS.APTEKA.2011(v1.3.3)_46TE.2011(v1.0)" xfId="574"/>
    <cellStyle name="_Расчет RAB_22072008_NADB.JNVLS.APTEKA.2011(v1.3.3)_INDEX.STATION.2012(v1.0)_" xfId="575"/>
    <cellStyle name="_Расчет RAB_22072008_NADB.JNVLS.APTEKA.2011(v1.3.3)_INDEX.STATION.2012(v2.0)" xfId="576"/>
    <cellStyle name="_Расчет RAB_22072008_NADB.JNVLS.APTEKA.2011(v1.3.3)_INDEX.STATION.2012(v2.1)" xfId="577"/>
    <cellStyle name="_Расчет RAB_22072008_NADB.JNVLS.APTEKA.2011(v1.3.3)_TEPLO.PREDEL.2012.M(v1.1)_test" xfId="578"/>
    <cellStyle name="_Расчет RAB_22072008_NADB.JNVLS.APTEKA.2011(v1.3.4)" xfId="579"/>
    <cellStyle name="_Расчет RAB_22072008_NADB.JNVLS.APTEKA.2011(v1.3.4)_46TE.2011(v1.0)" xfId="580"/>
    <cellStyle name="_Расчет RAB_22072008_NADB.JNVLS.APTEKA.2011(v1.3.4)_INDEX.STATION.2012(v1.0)_" xfId="581"/>
    <cellStyle name="_Расчет RAB_22072008_NADB.JNVLS.APTEKA.2011(v1.3.4)_INDEX.STATION.2012(v2.0)" xfId="582"/>
    <cellStyle name="_Расчет RAB_22072008_NADB.JNVLS.APTEKA.2011(v1.3.4)_INDEX.STATION.2012(v2.1)" xfId="583"/>
    <cellStyle name="_Расчет RAB_22072008_NADB.JNVLS.APTEKA.2011(v1.3.4)_TEPLO.PREDEL.2012.M(v1.1)_test" xfId="584"/>
    <cellStyle name="_Расчет RAB_22072008_PASSPORT.TEPLO.PROIZV(v2.1)" xfId="585"/>
    <cellStyle name="_Расчет RAB_22072008_PR.PROG.WARM.NOTCOMBI.2012.2.16_v1.4(04.04.11) " xfId="586"/>
    <cellStyle name="_Расчет RAB_22072008_PREDEL.JKH.UTV.2011(v1.0.1)" xfId="587"/>
    <cellStyle name="_Расчет RAB_22072008_PREDEL.JKH.UTV.2011(v1.0.1)_46TE.2011(v1.0)" xfId="588"/>
    <cellStyle name="_Расчет RAB_22072008_PREDEL.JKH.UTV.2011(v1.0.1)_INDEX.STATION.2012(v1.0)_" xfId="589"/>
    <cellStyle name="_Расчет RAB_22072008_PREDEL.JKH.UTV.2011(v1.0.1)_INDEX.STATION.2012(v2.0)" xfId="590"/>
    <cellStyle name="_Расчет RAB_22072008_PREDEL.JKH.UTV.2011(v1.0.1)_INDEX.STATION.2012(v2.1)" xfId="591"/>
    <cellStyle name="_Расчет RAB_22072008_PREDEL.JKH.UTV.2011(v1.0.1)_TEPLO.PREDEL.2012.M(v1.1)_test" xfId="592"/>
    <cellStyle name="_Расчет RAB_22072008_PREDEL.JKH.UTV.2011(v1.1)" xfId="593"/>
    <cellStyle name="_Расчет RAB_22072008_REP.BLR.2012(v1.0)" xfId="594"/>
    <cellStyle name="_Расчет RAB_22072008_TEPLO.PREDEL.2012.M(v1.1)" xfId="595"/>
    <cellStyle name="_Расчет RAB_22072008_TEST.TEMPLATE" xfId="596"/>
    <cellStyle name="_Расчет RAB_22072008_UPDATE.46EE.2011.TO.1.1" xfId="597"/>
    <cellStyle name="_Расчет RAB_22072008_UPDATE.46TE.2011.TO.1.1" xfId="598"/>
    <cellStyle name="_Расчет RAB_22072008_UPDATE.46TE.2011.TO.1.2" xfId="599"/>
    <cellStyle name="_Расчет RAB_22072008_UPDATE.BALANCE.WARM.2011YEAR.TO.1.1" xfId="600"/>
    <cellStyle name="_Расчет RAB_22072008_UPDATE.BALANCE.WARM.2011YEAR.TO.1.1_46TE.2011(v1.0)" xfId="601"/>
    <cellStyle name="_Расчет RAB_22072008_UPDATE.BALANCE.WARM.2011YEAR.TO.1.1_INDEX.STATION.2012(v1.0)_" xfId="602"/>
    <cellStyle name="_Расчет RAB_22072008_UPDATE.BALANCE.WARM.2011YEAR.TO.1.1_INDEX.STATION.2012(v2.0)" xfId="603"/>
    <cellStyle name="_Расчет RAB_22072008_UPDATE.BALANCE.WARM.2011YEAR.TO.1.1_INDEX.STATION.2012(v2.1)" xfId="604"/>
    <cellStyle name="_Расчет RAB_22072008_UPDATE.BALANCE.WARM.2011YEAR.TO.1.1_OREP.KU.2011.MONTHLY.02(v1.1)" xfId="605"/>
    <cellStyle name="_Расчет RAB_22072008_UPDATE.BALANCE.WARM.2011YEAR.TO.1.1_TEPLO.PREDEL.2012.M(v1.1)_test" xfId="606"/>
    <cellStyle name="_Расчет RAB_22072008_UPDATE.NADB.JNVLS.APTEKA.2011.TO.1.3.4" xfId="607"/>
    <cellStyle name="_Расчет RAB_22072008_Книга2_PR.PROG.WARM.NOTCOMBI.2012.2.16_v1.4(04.04.11) " xfId="608"/>
    <cellStyle name="_Расчет RAB_Лен и МОЭСК_с 2010 года_14.04.2009_со сглаж_version 3.0_без ФСК" xfId="609"/>
    <cellStyle name="_Расчет RAB_Лен и МОЭСК_с 2010 года_14.04.2009_со сглаж_version 3.0_без ФСК 2" xfId="610"/>
    <cellStyle name="_Расчет RAB_Лен и МОЭСК_с 2010 года_14.04.2009_со сглаж_version 3.0_без ФСК 2_OREP.KU.2011.MONTHLY.02(v0.1)" xfId="611"/>
    <cellStyle name="_Расчет RAB_Лен и МОЭСК_с 2010 года_14.04.2009_со сглаж_version 3.0_без ФСК 2_OREP.KU.2011.MONTHLY.02(v0.4)" xfId="612"/>
    <cellStyle name="_Расчет RAB_Лен и МОЭСК_с 2010 года_14.04.2009_со сглаж_version 3.0_без ФСК 2_OREP.KU.2011.MONTHLY.11(v1.4)" xfId="613"/>
    <cellStyle name="_Расчет RAB_Лен и МОЭСК_с 2010 года_14.04.2009_со сглаж_version 3.0_без ФСК 2_UPDATE.OREP.KU.2011.MONTHLY.02.TO.1.2" xfId="614"/>
    <cellStyle name="_Расчет RAB_Лен и МОЭСК_с 2010 года_14.04.2009_со сглаж_version 3.0_без ФСК_46EE.2011(v1.0)" xfId="615"/>
    <cellStyle name="_Расчет RAB_Лен и МОЭСК_с 2010 года_14.04.2009_со сглаж_version 3.0_без ФСК_46EE.2011(v1.0)_46TE.2011(v1.0)" xfId="616"/>
    <cellStyle name="_Расчет RAB_Лен и МОЭСК_с 2010 года_14.04.2009_со сглаж_version 3.0_без ФСК_46EE.2011(v1.0)_INDEX.STATION.2012(v1.0)_" xfId="617"/>
    <cellStyle name="_Расчет RAB_Лен и МОЭСК_с 2010 года_14.04.2009_со сглаж_version 3.0_без ФСК_46EE.2011(v1.0)_INDEX.STATION.2012(v2.0)" xfId="618"/>
    <cellStyle name="_Расчет RAB_Лен и МОЭСК_с 2010 года_14.04.2009_со сглаж_version 3.0_без ФСК_46EE.2011(v1.0)_INDEX.STATION.2012(v2.1)" xfId="619"/>
    <cellStyle name="_Расчет RAB_Лен и МОЭСК_с 2010 года_14.04.2009_со сглаж_version 3.0_без ФСК_46EE.2011(v1.0)_TEPLO.PREDEL.2012.M(v1.1)_test" xfId="620"/>
    <cellStyle name="_Расчет RAB_Лен и МОЭСК_с 2010 года_14.04.2009_со сглаж_version 3.0_без ФСК_46EE.2011(v1.2)" xfId="621"/>
    <cellStyle name="_Расчет RAB_Лен и МОЭСК_с 2010 года_14.04.2009_со сглаж_version 3.0_без ФСК_46EP.2012(v0.1)" xfId="622"/>
    <cellStyle name="_Расчет RAB_Лен и МОЭСК_с 2010 года_14.04.2009_со сглаж_version 3.0_без ФСК_46TE.2011(v1.0)" xfId="623"/>
    <cellStyle name="_Расчет RAB_Лен и МОЭСК_с 2010 года_14.04.2009_со сглаж_version 3.0_без ФСК_ARMRAZR" xfId="624"/>
    <cellStyle name="_Расчет RAB_Лен и МОЭСК_с 2010 года_14.04.2009_со сглаж_version 3.0_без ФСК_BALANCE.WARM.2010.FACT(v1.0)" xfId="625"/>
    <cellStyle name="_Расчет RAB_Лен и МОЭСК_с 2010 года_14.04.2009_со сглаж_version 3.0_без ФСК_BALANCE.WARM.2010.PLAN" xfId="626"/>
    <cellStyle name="_Расчет RAB_Лен и МОЭСК_с 2010 года_14.04.2009_со сглаж_version 3.0_без ФСК_BALANCE.WARM.2011YEAR(v0.7)" xfId="627"/>
    <cellStyle name="_Расчет RAB_Лен и МОЭСК_с 2010 года_14.04.2009_со сглаж_version 3.0_без ФСК_BALANCE.WARM.2011YEAR.NEW.UPDATE.SCHEME" xfId="628"/>
    <cellStyle name="_Расчет RAB_Лен и МОЭСК_с 2010 года_14.04.2009_со сглаж_version 3.0_без ФСК_EE.2REK.P2011.4.78(v0.3)" xfId="629"/>
    <cellStyle name="_Расчет RAB_Лен и МОЭСК_с 2010 года_14.04.2009_со сглаж_version 3.0_без ФСК_FORM910.2012(v1.1)" xfId="630"/>
    <cellStyle name="_Расчет RAB_Лен и МОЭСК_с 2010 года_14.04.2009_со сглаж_version 3.0_без ФСК_INVEST.EE.PLAN.4.78(v0.1)" xfId="631"/>
    <cellStyle name="_Расчет RAB_Лен и МОЭСК_с 2010 года_14.04.2009_со сглаж_version 3.0_без ФСК_INVEST.EE.PLAN.4.78(v0.3)" xfId="632"/>
    <cellStyle name="_Расчет RAB_Лен и МОЭСК_с 2010 года_14.04.2009_со сглаж_version 3.0_без ФСК_INVEST.EE.PLAN.4.78(v1.0)" xfId="633"/>
    <cellStyle name="_Расчет RAB_Лен и МОЭСК_с 2010 года_14.04.2009_со сглаж_version 3.0_без ФСК_INVEST.PLAN.4.78(v0.1)" xfId="634"/>
    <cellStyle name="_Расчет RAB_Лен и МОЭСК_с 2010 года_14.04.2009_со сглаж_version 3.0_без ФСК_INVEST.WARM.PLAN.4.78(v0.1)" xfId="635"/>
    <cellStyle name="_Расчет RAB_Лен и МОЭСК_с 2010 года_14.04.2009_со сглаж_version 3.0_без ФСК_INVEST_WARM_PLAN" xfId="636"/>
    <cellStyle name="_Расчет RAB_Лен и МОЭСК_с 2010 года_14.04.2009_со сглаж_version 3.0_без ФСК_NADB.JNVLS.APTEKA.2011(v1.3.3)" xfId="637"/>
    <cellStyle name="_Расчет RAB_Лен и МОЭСК_с 2010 года_14.04.2009_со сглаж_version 3.0_без ФСК_NADB.JNVLS.APTEKA.2011(v1.3.3)_46TE.2011(v1.0)" xfId="638"/>
    <cellStyle name="_Расчет RAB_Лен и МОЭСК_с 2010 года_14.04.2009_со сглаж_version 3.0_без ФСК_NADB.JNVLS.APTEKA.2011(v1.3.3)_INDEX.STATION.2012(v1.0)_" xfId="639"/>
    <cellStyle name="_Расчет RAB_Лен и МОЭСК_с 2010 года_14.04.2009_со сглаж_version 3.0_без ФСК_NADB.JNVLS.APTEKA.2011(v1.3.3)_INDEX.STATION.2012(v2.0)" xfId="640"/>
    <cellStyle name="_Расчет RAB_Лен и МОЭСК_с 2010 года_14.04.2009_со сглаж_version 3.0_без ФСК_NADB.JNVLS.APTEKA.2011(v1.3.3)_INDEX.STATION.2012(v2.1)" xfId="641"/>
    <cellStyle name="_Расчет RAB_Лен и МОЭСК_с 2010 года_14.04.2009_со сглаж_version 3.0_без ФСК_NADB.JNVLS.APTEKA.2011(v1.3.3)_TEPLO.PREDEL.2012.M(v1.1)_test" xfId="642"/>
    <cellStyle name="_Расчет RAB_Лен и МОЭСК_с 2010 года_14.04.2009_со сглаж_version 3.0_без ФСК_NADB.JNVLS.APTEKA.2011(v1.3.4)" xfId="643"/>
    <cellStyle name="_Расчет RAB_Лен и МОЭСК_с 2010 года_14.04.2009_со сглаж_version 3.0_без ФСК_NADB.JNVLS.APTEKA.2011(v1.3.4)_46TE.2011(v1.0)" xfId="644"/>
    <cellStyle name="_Расчет RAB_Лен и МОЭСК_с 2010 года_14.04.2009_со сглаж_version 3.0_без ФСК_NADB.JNVLS.APTEKA.2011(v1.3.4)_INDEX.STATION.2012(v1.0)_" xfId="645"/>
    <cellStyle name="_Расчет RAB_Лен и МОЭСК_с 2010 года_14.04.2009_со сглаж_version 3.0_без ФСК_NADB.JNVLS.APTEKA.2011(v1.3.4)_INDEX.STATION.2012(v2.0)" xfId="646"/>
    <cellStyle name="_Расчет RAB_Лен и МОЭСК_с 2010 года_14.04.2009_со сглаж_version 3.0_без ФСК_NADB.JNVLS.APTEKA.2011(v1.3.4)_INDEX.STATION.2012(v2.1)" xfId="647"/>
    <cellStyle name="_Расчет RAB_Лен и МОЭСК_с 2010 года_14.04.2009_со сглаж_version 3.0_без ФСК_NADB.JNVLS.APTEKA.2011(v1.3.4)_TEPLO.PREDEL.2012.M(v1.1)_test" xfId="648"/>
    <cellStyle name="_Расчет RAB_Лен и МОЭСК_с 2010 года_14.04.2009_со сглаж_version 3.0_без ФСК_PASSPORT.TEPLO.PROIZV(v2.1)" xfId="649"/>
    <cellStyle name="_Расчет RAB_Лен и МОЭСК_с 2010 года_14.04.2009_со сглаж_version 3.0_без ФСК_PR.PROG.WARM.NOTCOMBI.2012.2.16_v1.4(04.04.11) " xfId="650"/>
    <cellStyle name="_Расчет RAB_Лен и МОЭСК_с 2010 года_14.04.2009_со сглаж_version 3.0_без ФСК_PREDEL.JKH.UTV.2011(v1.0.1)" xfId="651"/>
    <cellStyle name="_Расчет RAB_Лен и МОЭСК_с 2010 года_14.04.2009_со сглаж_version 3.0_без ФСК_PREDEL.JKH.UTV.2011(v1.0.1)_46TE.2011(v1.0)" xfId="652"/>
    <cellStyle name="_Расчет RAB_Лен и МОЭСК_с 2010 года_14.04.2009_со сглаж_version 3.0_без ФСК_PREDEL.JKH.UTV.2011(v1.0.1)_INDEX.STATION.2012(v1.0)_" xfId="653"/>
    <cellStyle name="_Расчет RAB_Лен и МОЭСК_с 2010 года_14.04.2009_со сглаж_version 3.0_без ФСК_PREDEL.JKH.UTV.2011(v1.0.1)_INDEX.STATION.2012(v2.0)" xfId="654"/>
    <cellStyle name="_Расчет RAB_Лен и МОЭСК_с 2010 года_14.04.2009_со сглаж_version 3.0_без ФСК_PREDEL.JKH.UTV.2011(v1.0.1)_INDEX.STATION.2012(v2.1)" xfId="655"/>
    <cellStyle name="_Расчет RAB_Лен и МОЭСК_с 2010 года_14.04.2009_со сглаж_version 3.0_без ФСК_PREDEL.JKH.UTV.2011(v1.0.1)_TEPLO.PREDEL.2012.M(v1.1)_test" xfId="656"/>
    <cellStyle name="_Расчет RAB_Лен и МОЭСК_с 2010 года_14.04.2009_со сглаж_version 3.0_без ФСК_PREDEL.JKH.UTV.2011(v1.1)" xfId="657"/>
    <cellStyle name="_Расчет RAB_Лен и МОЭСК_с 2010 года_14.04.2009_со сглаж_version 3.0_без ФСК_REP.BLR.2012(v1.0)" xfId="658"/>
    <cellStyle name="_Расчет RAB_Лен и МОЭСК_с 2010 года_14.04.2009_со сглаж_version 3.0_без ФСК_TEPLO.PREDEL.2012.M(v1.1)" xfId="659"/>
    <cellStyle name="_Расчет RAB_Лен и МОЭСК_с 2010 года_14.04.2009_со сглаж_version 3.0_без ФСК_TEST.TEMPLATE" xfId="660"/>
    <cellStyle name="_Расчет RAB_Лен и МОЭСК_с 2010 года_14.04.2009_со сглаж_version 3.0_без ФСК_UPDATE.46EE.2011.TO.1.1" xfId="661"/>
    <cellStyle name="_Расчет RAB_Лен и МОЭСК_с 2010 года_14.04.2009_со сглаж_version 3.0_без ФСК_UPDATE.46TE.2011.TO.1.1" xfId="662"/>
    <cellStyle name="_Расчет RAB_Лен и МОЭСК_с 2010 года_14.04.2009_со сглаж_version 3.0_без ФСК_UPDATE.46TE.2011.TO.1.2" xfId="663"/>
    <cellStyle name="_Расчет RAB_Лен и МОЭСК_с 2010 года_14.04.2009_со сглаж_version 3.0_без ФСК_UPDATE.BALANCE.WARM.2011YEAR.TO.1.1" xfId="664"/>
    <cellStyle name="_Расчет RAB_Лен и МОЭСК_с 2010 года_14.04.2009_со сглаж_version 3.0_без ФСК_UPDATE.BALANCE.WARM.2011YEAR.TO.1.1_46TE.2011(v1.0)" xfId="665"/>
    <cellStyle name="_Расчет RAB_Лен и МОЭСК_с 2010 года_14.04.2009_со сглаж_version 3.0_без ФСК_UPDATE.BALANCE.WARM.2011YEAR.TO.1.1_INDEX.STATION.2012(v1.0)_" xfId="666"/>
    <cellStyle name="_Расчет RAB_Лен и МОЭСК_с 2010 года_14.04.2009_со сглаж_version 3.0_без ФСК_UPDATE.BALANCE.WARM.2011YEAR.TO.1.1_INDEX.STATION.2012(v2.0)" xfId="667"/>
    <cellStyle name="_Расчет RAB_Лен и МОЭСК_с 2010 года_14.04.2009_со сглаж_version 3.0_без ФСК_UPDATE.BALANCE.WARM.2011YEAR.TO.1.1_INDEX.STATION.2012(v2.1)" xfId="668"/>
    <cellStyle name="_Расчет RAB_Лен и МОЭСК_с 2010 года_14.04.2009_со сглаж_version 3.0_без ФСК_UPDATE.BALANCE.WARM.2011YEAR.TO.1.1_OREP.KU.2011.MONTHLY.02(v1.1)" xfId="669"/>
    <cellStyle name="_Расчет RAB_Лен и МОЭСК_с 2010 года_14.04.2009_со сглаж_version 3.0_без ФСК_UPDATE.BALANCE.WARM.2011YEAR.TO.1.1_TEPLO.PREDEL.2012.M(v1.1)_test" xfId="670"/>
    <cellStyle name="_Расчет RAB_Лен и МОЭСК_с 2010 года_14.04.2009_со сглаж_version 3.0_без ФСК_UPDATE.NADB.JNVLS.APTEKA.2011.TO.1.3.4" xfId="671"/>
    <cellStyle name="_Расчет RAB_Лен и МОЭСК_с 2010 года_14.04.2009_со сглаж_version 3.0_без ФСК_Книга2_PR.PROG.WARM.NOTCOMBI.2012.2.16_v1.4(04.04.11) " xfId="672"/>
    <cellStyle name="_Расшифровки_1кв_2002" xfId="673"/>
    <cellStyle name="_Регламент  2006" xfId="674"/>
    <cellStyle name="_Регламент  2006 факт" xfId="675"/>
    <cellStyle name="_Регламент (факт прогноз) 12.2006" xfId="676"/>
    <cellStyle name="_САЗ ИБ 2003 урезанный (29.11.02) Мусаелян" xfId="677"/>
    <cellStyle name="_САЗ ИБ 2003 урезанный1" xfId="678"/>
    <cellStyle name="_Сб-macro 2020" xfId="679"/>
    <cellStyle name="_Свод по ИПР (2)" xfId="680"/>
    <cellStyle name="_Свод по ИПР (2)_Новая инструкция1_фст" xfId="681"/>
    <cellStyle name="_СГОК" xfId="682"/>
    <cellStyle name="_Справочник затрат_ЛХ_20.10.05" xfId="683"/>
    <cellStyle name="_СФМЗ" xfId="684"/>
    <cellStyle name="_СФМЗ проект Инвестиции 2009г. НОВ" xfId="685"/>
    <cellStyle name="_СФМЗ проект Инвестиции 2010г." xfId="686"/>
    <cellStyle name="_СФМЗ проект Инвестиции 2011г.г.1" xfId="687"/>
    <cellStyle name="_таблицы для расчетов28-04-08_2006-2009_прибыль корр_по ИА" xfId="688"/>
    <cellStyle name="_таблицы для расчетов28-04-08_2006-2009_прибыль корр_по ИА_Новая инструкция1_фст" xfId="689"/>
    <cellStyle name="_таблицы для расчетов28-04-08_2006-2009с ИА" xfId="690"/>
    <cellStyle name="_таблицы для расчетов28-04-08_2006-2009с ИА_Новая инструкция1_фст" xfId="691"/>
    <cellStyle name="_Финплан_короткий" xfId="692"/>
    <cellStyle name="_Форма 6  РТК.xls(отчет по Адр пр. ЛО)" xfId="693"/>
    <cellStyle name="_Форма 6  РТК.xls(отчет по Адр пр. ЛО)_Новая инструкция1_фст" xfId="694"/>
    <cellStyle name="_Формат разбивки по МРСК_РСК" xfId="695"/>
    <cellStyle name="_Формат разбивки по МРСК_РСК_Новая инструкция1_фст" xfId="696"/>
    <cellStyle name="_Формат_для Согласования" xfId="697"/>
    <cellStyle name="_Формат_для Согласования_Новая инструкция1_фст" xfId="698"/>
    <cellStyle name="_Формы Р-15 2004 07 Факт" xfId="699"/>
    <cellStyle name="_Формы финансовые (бизнес-план)2005 (первонач.)" xfId="700"/>
    <cellStyle name="_ХХХ Прил 2 Формы бюджетных документов 2007" xfId="701"/>
    <cellStyle name="_экон.форм-т ВО 1 с разбивкой" xfId="702"/>
    <cellStyle name="_экон.форм-т ВО 1 с разбивкой_Новая инструкция1_фст" xfId="703"/>
    <cellStyle name="’К‰Э [0.00]" xfId="704"/>
    <cellStyle name="’ћѓћ‚›‰" xfId="713"/>
    <cellStyle name="”€ќђќ‘ћ‚›‰" xfId="705"/>
    <cellStyle name="”€љ‘€ђћ‚ђќќ›‰" xfId="706"/>
    <cellStyle name="”ќђќ‘ћ‚›‰" xfId="707"/>
    <cellStyle name="”љ‘ђћ‚ђќќ›‰" xfId="708"/>
    <cellStyle name="„…ќ…†ќ›‰" xfId="709"/>
    <cellStyle name="‡ђѓћ‹ћ‚ћљ1" xfId="711"/>
    <cellStyle name="‡ђѓћ‹ћ‚ћљ2" xfId="712"/>
    <cellStyle name="€’ћѓћ‚›‰" xfId="710"/>
    <cellStyle name="0,00;0;" xfId="714"/>
    <cellStyle name="1Normal" xfId="715"/>
    <cellStyle name="20% - Accent1" xfId="716"/>
    <cellStyle name="20% - Accent1 2" xfId="717"/>
    <cellStyle name="20% - Accent1 3" xfId="718"/>
    <cellStyle name="20% - Accent1_46EE.2011(v1.0)" xfId="719"/>
    <cellStyle name="20% - Accent2" xfId="720"/>
    <cellStyle name="20% - Accent2 2" xfId="721"/>
    <cellStyle name="20% - Accent2 3" xfId="722"/>
    <cellStyle name="20% - Accent2_46EE.2011(v1.0)" xfId="723"/>
    <cellStyle name="20% - Accent3" xfId="724"/>
    <cellStyle name="20% - Accent3 2" xfId="725"/>
    <cellStyle name="20% - Accent3 3" xfId="726"/>
    <cellStyle name="20% - Accent3_46EE.2011(v1.0)" xfId="727"/>
    <cellStyle name="20% - Accent4" xfId="728"/>
    <cellStyle name="20% - Accent4 2" xfId="729"/>
    <cellStyle name="20% - Accent4 3" xfId="730"/>
    <cellStyle name="20% - Accent4_46EE.2011(v1.0)" xfId="731"/>
    <cellStyle name="20% - Accent5" xfId="732"/>
    <cellStyle name="20% - Accent5 2" xfId="733"/>
    <cellStyle name="20% - Accent5 3" xfId="734"/>
    <cellStyle name="20% - Accent5_46EE.2011(v1.0)" xfId="735"/>
    <cellStyle name="20% - Accent6" xfId="736"/>
    <cellStyle name="20% - Accent6 2" xfId="737"/>
    <cellStyle name="20% - Accent6 3" xfId="738"/>
    <cellStyle name="20% - Accent6_46EE.2011(v1.0)" xfId="739"/>
    <cellStyle name="20% - Акцент1 10" xfId="740"/>
    <cellStyle name="20% - Акцент1 2" xfId="741"/>
    <cellStyle name="20% - Акцент1 2 2" xfId="742"/>
    <cellStyle name="20% - Акцент1 2 3" xfId="743"/>
    <cellStyle name="20% - Акцент1 2_46EE.2011(v1.0)" xfId="744"/>
    <cellStyle name="20% - Акцент1 3" xfId="745"/>
    <cellStyle name="20% - Акцент1 3 2" xfId="746"/>
    <cellStyle name="20% - Акцент1 3 3" xfId="747"/>
    <cellStyle name="20% - Акцент1 3_46EE.2011(v1.0)" xfId="748"/>
    <cellStyle name="20% - Акцент1 4" xfId="749"/>
    <cellStyle name="20% - Акцент1 4 2" xfId="750"/>
    <cellStyle name="20% - Акцент1 4 3" xfId="751"/>
    <cellStyle name="20% - Акцент1 4_46EE.2011(v1.0)" xfId="752"/>
    <cellStyle name="20% - Акцент1 5" xfId="753"/>
    <cellStyle name="20% - Акцент1 5 2" xfId="754"/>
    <cellStyle name="20% - Акцент1 5 3" xfId="755"/>
    <cellStyle name="20% - Акцент1 5_46EE.2011(v1.0)" xfId="756"/>
    <cellStyle name="20% - Акцент1 6" xfId="757"/>
    <cellStyle name="20% - Акцент1 6 2" xfId="758"/>
    <cellStyle name="20% - Акцент1 6 3" xfId="759"/>
    <cellStyle name="20% - Акцент1 6_46EE.2011(v1.0)" xfId="760"/>
    <cellStyle name="20% - Акцент1 7" xfId="761"/>
    <cellStyle name="20% - Акцент1 7 2" xfId="762"/>
    <cellStyle name="20% - Акцент1 7 3" xfId="763"/>
    <cellStyle name="20% - Акцент1 7_46EE.2011(v1.0)" xfId="764"/>
    <cellStyle name="20% - Акцент1 8" xfId="765"/>
    <cellStyle name="20% - Акцент1 8 2" xfId="766"/>
    <cellStyle name="20% - Акцент1 8 3" xfId="767"/>
    <cellStyle name="20% - Акцент1 8_46EE.2011(v1.0)" xfId="768"/>
    <cellStyle name="20% - Акцент1 9" xfId="769"/>
    <cellStyle name="20% - Акцент1 9 2" xfId="770"/>
    <cellStyle name="20% - Акцент1 9 3" xfId="771"/>
    <cellStyle name="20% - Акцент1 9_46EE.2011(v1.0)" xfId="772"/>
    <cellStyle name="20% - Акцент2 10" xfId="773"/>
    <cellStyle name="20% - Акцент2 2" xfId="774"/>
    <cellStyle name="20% - Акцент2 2 2" xfId="775"/>
    <cellStyle name="20% - Акцент2 2 3" xfId="776"/>
    <cellStyle name="20% - Акцент2 2_46EE.2011(v1.0)" xfId="777"/>
    <cellStyle name="20% - Акцент2 3" xfId="778"/>
    <cellStyle name="20% - Акцент2 3 2" xfId="779"/>
    <cellStyle name="20% - Акцент2 3 3" xfId="780"/>
    <cellStyle name="20% - Акцент2 3_46EE.2011(v1.0)" xfId="781"/>
    <cellStyle name="20% - Акцент2 4" xfId="782"/>
    <cellStyle name="20% - Акцент2 4 2" xfId="783"/>
    <cellStyle name="20% - Акцент2 4 3" xfId="784"/>
    <cellStyle name="20% - Акцент2 4_46EE.2011(v1.0)" xfId="785"/>
    <cellStyle name="20% - Акцент2 5" xfId="786"/>
    <cellStyle name="20% - Акцент2 5 2" xfId="787"/>
    <cellStyle name="20% - Акцент2 5 3" xfId="788"/>
    <cellStyle name="20% - Акцент2 5_46EE.2011(v1.0)" xfId="789"/>
    <cellStyle name="20% - Акцент2 6" xfId="790"/>
    <cellStyle name="20% - Акцент2 6 2" xfId="791"/>
    <cellStyle name="20% - Акцент2 6 3" xfId="792"/>
    <cellStyle name="20% - Акцент2 6_46EE.2011(v1.0)" xfId="793"/>
    <cellStyle name="20% - Акцент2 7" xfId="794"/>
    <cellStyle name="20% - Акцент2 7 2" xfId="795"/>
    <cellStyle name="20% - Акцент2 7 3" xfId="796"/>
    <cellStyle name="20% - Акцент2 7_46EE.2011(v1.0)" xfId="797"/>
    <cellStyle name="20% - Акцент2 8" xfId="798"/>
    <cellStyle name="20% - Акцент2 8 2" xfId="799"/>
    <cellStyle name="20% - Акцент2 8 3" xfId="800"/>
    <cellStyle name="20% - Акцент2 8_46EE.2011(v1.0)" xfId="801"/>
    <cellStyle name="20% - Акцент2 9" xfId="802"/>
    <cellStyle name="20% - Акцент2 9 2" xfId="803"/>
    <cellStyle name="20% - Акцент2 9 3" xfId="804"/>
    <cellStyle name="20% - Акцент2 9_46EE.2011(v1.0)" xfId="805"/>
    <cellStyle name="20% - Акцент3 10" xfId="806"/>
    <cellStyle name="20% - Акцент3 11" xfId="807"/>
    <cellStyle name="20% - Акцент3 2" xfId="808"/>
    <cellStyle name="20% - Акцент3 2 2" xfId="809"/>
    <cellStyle name="20% - Акцент3 2 3" xfId="810"/>
    <cellStyle name="20% - Акцент3 2_46EE.2011(v1.0)" xfId="811"/>
    <cellStyle name="20% - Акцент3 3" xfId="812"/>
    <cellStyle name="20% - Акцент3 3 2" xfId="813"/>
    <cellStyle name="20% - Акцент3 3 3" xfId="814"/>
    <cellStyle name="20% - Акцент3 3_46EE.2011(v1.0)" xfId="815"/>
    <cellStyle name="20% - Акцент3 4" xfId="816"/>
    <cellStyle name="20% - Акцент3 4 2" xfId="817"/>
    <cellStyle name="20% - Акцент3 4 3" xfId="818"/>
    <cellStyle name="20% - Акцент3 4_46EE.2011(v1.0)" xfId="819"/>
    <cellStyle name="20% - Акцент3 5" xfId="820"/>
    <cellStyle name="20% - Акцент3 5 2" xfId="821"/>
    <cellStyle name="20% - Акцент3 5 3" xfId="822"/>
    <cellStyle name="20% - Акцент3 5_46EE.2011(v1.0)" xfId="823"/>
    <cellStyle name="20% - Акцент3 6" xfId="824"/>
    <cellStyle name="20% - Акцент3 6 2" xfId="825"/>
    <cellStyle name="20% - Акцент3 6 3" xfId="826"/>
    <cellStyle name="20% - Акцент3 6_46EE.2011(v1.0)" xfId="827"/>
    <cellStyle name="20% - Акцент3 7" xfId="828"/>
    <cellStyle name="20% - Акцент3 7 2" xfId="829"/>
    <cellStyle name="20% - Акцент3 7 3" xfId="830"/>
    <cellStyle name="20% - Акцент3 7_46EE.2011(v1.0)" xfId="831"/>
    <cellStyle name="20% - Акцент3 8" xfId="832"/>
    <cellStyle name="20% - Акцент3 8 2" xfId="833"/>
    <cellStyle name="20% - Акцент3 8 3" xfId="834"/>
    <cellStyle name="20% - Акцент3 8_46EE.2011(v1.0)" xfId="835"/>
    <cellStyle name="20% - Акцент3 9" xfId="836"/>
    <cellStyle name="20% - Акцент3 9 2" xfId="837"/>
    <cellStyle name="20% - Акцент3 9 3" xfId="838"/>
    <cellStyle name="20% - Акцент3 9_46EE.2011(v1.0)" xfId="839"/>
    <cellStyle name="20% - Акцент4 10" xfId="840"/>
    <cellStyle name="20% - Акцент4 2" xfId="841"/>
    <cellStyle name="20% - Акцент4 2 2" xfId="842"/>
    <cellStyle name="20% - Акцент4 2 3" xfId="843"/>
    <cellStyle name="20% - Акцент4 2_46EE.2011(v1.0)" xfId="844"/>
    <cellStyle name="20% - Акцент4 3" xfId="845"/>
    <cellStyle name="20% - Акцент4 3 2" xfId="846"/>
    <cellStyle name="20% - Акцент4 3 3" xfId="847"/>
    <cellStyle name="20% - Акцент4 3_46EE.2011(v1.0)" xfId="848"/>
    <cellStyle name="20% - Акцент4 4" xfId="849"/>
    <cellStyle name="20% - Акцент4 4 2" xfId="850"/>
    <cellStyle name="20% - Акцент4 4 3" xfId="851"/>
    <cellStyle name="20% - Акцент4 4_46EE.2011(v1.0)" xfId="852"/>
    <cellStyle name="20% - Акцент4 5" xfId="853"/>
    <cellStyle name="20% - Акцент4 5 2" xfId="854"/>
    <cellStyle name="20% - Акцент4 5 3" xfId="855"/>
    <cellStyle name="20% - Акцент4 5_46EE.2011(v1.0)" xfId="856"/>
    <cellStyle name="20% - Акцент4 6" xfId="857"/>
    <cellStyle name="20% - Акцент4 6 2" xfId="858"/>
    <cellStyle name="20% - Акцент4 6 3" xfId="859"/>
    <cellStyle name="20% - Акцент4 6_46EE.2011(v1.0)" xfId="860"/>
    <cellStyle name="20% - Акцент4 7" xfId="861"/>
    <cellStyle name="20% - Акцент4 7 2" xfId="862"/>
    <cellStyle name="20% - Акцент4 7 3" xfId="863"/>
    <cellStyle name="20% - Акцент4 7_46EE.2011(v1.0)" xfId="864"/>
    <cellStyle name="20% - Акцент4 8" xfId="865"/>
    <cellStyle name="20% - Акцент4 8 2" xfId="866"/>
    <cellStyle name="20% - Акцент4 8 3" xfId="867"/>
    <cellStyle name="20% - Акцент4 8_46EE.2011(v1.0)" xfId="868"/>
    <cellStyle name="20% - Акцент4 9" xfId="869"/>
    <cellStyle name="20% - Акцент4 9 2" xfId="870"/>
    <cellStyle name="20% - Акцент4 9 3" xfId="871"/>
    <cellStyle name="20% - Акцент4 9_46EE.2011(v1.0)" xfId="872"/>
    <cellStyle name="20% - Акцент5 10" xfId="873"/>
    <cellStyle name="20% - Акцент5 2" xfId="874"/>
    <cellStyle name="20% - Акцент5 2 2" xfId="875"/>
    <cellStyle name="20% - Акцент5 2 3" xfId="876"/>
    <cellStyle name="20% - Акцент5 2_46EE.2011(v1.0)" xfId="877"/>
    <cellStyle name="20% - Акцент5 3" xfId="878"/>
    <cellStyle name="20% - Акцент5 3 2" xfId="879"/>
    <cellStyle name="20% - Акцент5 3 3" xfId="880"/>
    <cellStyle name="20% - Акцент5 3_46EE.2011(v1.0)" xfId="881"/>
    <cellStyle name="20% - Акцент5 4" xfId="882"/>
    <cellStyle name="20% - Акцент5 4 2" xfId="883"/>
    <cellStyle name="20% - Акцент5 4 3" xfId="884"/>
    <cellStyle name="20% - Акцент5 4_46EE.2011(v1.0)" xfId="885"/>
    <cellStyle name="20% - Акцент5 5" xfId="886"/>
    <cellStyle name="20% - Акцент5 5 2" xfId="887"/>
    <cellStyle name="20% - Акцент5 5 3" xfId="888"/>
    <cellStyle name="20% - Акцент5 5_46EE.2011(v1.0)" xfId="889"/>
    <cellStyle name="20% - Акцент5 6" xfId="890"/>
    <cellStyle name="20% - Акцент5 6 2" xfId="891"/>
    <cellStyle name="20% - Акцент5 6 3" xfId="892"/>
    <cellStyle name="20% - Акцент5 6_46EE.2011(v1.0)" xfId="893"/>
    <cellStyle name="20% - Акцент5 7" xfId="894"/>
    <cellStyle name="20% - Акцент5 7 2" xfId="895"/>
    <cellStyle name="20% - Акцент5 7 3" xfId="896"/>
    <cellStyle name="20% - Акцент5 7_46EE.2011(v1.0)" xfId="897"/>
    <cellStyle name="20% - Акцент5 8" xfId="898"/>
    <cellStyle name="20% - Акцент5 8 2" xfId="899"/>
    <cellStyle name="20% - Акцент5 8 3" xfId="900"/>
    <cellStyle name="20% - Акцент5 8_46EE.2011(v1.0)" xfId="901"/>
    <cellStyle name="20% - Акцент5 9" xfId="902"/>
    <cellStyle name="20% - Акцент5 9 2" xfId="903"/>
    <cellStyle name="20% - Акцент5 9 3" xfId="904"/>
    <cellStyle name="20% - Акцент5 9_46EE.2011(v1.0)" xfId="905"/>
    <cellStyle name="20% - Акцент6 10" xfId="906"/>
    <cellStyle name="20% - Акцент6 2" xfId="907"/>
    <cellStyle name="20% - Акцент6 2 2" xfId="908"/>
    <cellStyle name="20% - Акцент6 2 3" xfId="909"/>
    <cellStyle name="20% - Акцент6 2_46EE.2011(v1.0)" xfId="910"/>
    <cellStyle name="20% - Акцент6 3" xfId="911"/>
    <cellStyle name="20% - Акцент6 3 2" xfId="912"/>
    <cellStyle name="20% - Акцент6 3 3" xfId="913"/>
    <cellStyle name="20% - Акцент6 3_46EE.2011(v1.0)" xfId="914"/>
    <cellStyle name="20% - Акцент6 4" xfId="915"/>
    <cellStyle name="20% - Акцент6 4 2" xfId="916"/>
    <cellStyle name="20% - Акцент6 4 3" xfId="917"/>
    <cellStyle name="20% - Акцент6 4_46EE.2011(v1.0)" xfId="918"/>
    <cellStyle name="20% - Акцент6 5" xfId="919"/>
    <cellStyle name="20% - Акцент6 5 2" xfId="920"/>
    <cellStyle name="20% - Акцент6 5 3" xfId="921"/>
    <cellStyle name="20% - Акцент6 5_46EE.2011(v1.0)" xfId="922"/>
    <cellStyle name="20% - Акцент6 6" xfId="923"/>
    <cellStyle name="20% - Акцент6 6 2" xfId="924"/>
    <cellStyle name="20% - Акцент6 6 3" xfId="925"/>
    <cellStyle name="20% - Акцент6 6_46EE.2011(v1.0)" xfId="926"/>
    <cellStyle name="20% - Акцент6 7" xfId="927"/>
    <cellStyle name="20% - Акцент6 7 2" xfId="928"/>
    <cellStyle name="20% - Акцент6 7 3" xfId="929"/>
    <cellStyle name="20% - Акцент6 7_46EE.2011(v1.0)" xfId="930"/>
    <cellStyle name="20% - Акцент6 8" xfId="931"/>
    <cellStyle name="20% - Акцент6 8 2" xfId="932"/>
    <cellStyle name="20% - Акцент6 8 3" xfId="933"/>
    <cellStyle name="20% - Акцент6 8_46EE.2011(v1.0)" xfId="934"/>
    <cellStyle name="20% - Акцент6 9" xfId="935"/>
    <cellStyle name="20% - Акцент6 9 2" xfId="936"/>
    <cellStyle name="20% - Акцент6 9 3" xfId="937"/>
    <cellStyle name="20% - Акцент6 9_46EE.2011(v1.0)" xfId="938"/>
    <cellStyle name="40% - Accent1" xfId="939"/>
    <cellStyle name="40% - Accent1 2" xfId="940"/>
    <cellStyle name="40% - Accent1 3" xfId="941"/>
    <cellStyle name="40% - Accent1_46EE.2011(v1.0)" xfId="942"/>
    <cellStyle name="40% - Accent2" xfId="943"/>
    <cellStyle name="40% - Accent2 2" xfId="944"/>
    <cellStyle name="40% - Accent2 3" xfId="945"/>
    <cellStyle name="40% - Accent2_46EE.2011(v1.0)" xfId="946"/>
    <cellStyle name="40% - Accent3" xfId="947"/>
    <cellStyle name="40% - Accent3 2" xfId="948"/>
    <cellStyle name="40% - Accent3 3" xfId="949"/>
    <cellStyle name="40% - Accent3_46EE.2011(v1.0)" xfId="950"/>
    <cellStyle name="40% - Accent4" xfId="951"/>
    <cellStyle name="40% - Accent4 2" xfId="952"/>
    <cellStyle name="40% - Accent4 3" xfId="953"/>
    <cellStyle name="40% - Accent4_46EE.2011(v1.0)" xfId="954"/>
    <cellStyle name="40% - Accent5" xfId="955"/>
    <cellStyle name="40% - Accent5 2" xfId="956"/>
    <cellStyle name="40% - Accent5 3" xfId="957"/>
    <cellStyle name="40% - Accent5_46EE.2011(v1.0)" xfId="958"/>
    <cellStyle name="40% - Accent6" xfId="959"/>
    <cellStyle name="40% - Accent6 2" xfId="960"/>
    <cellStyle name="40% - Accent6 3" xfId="961"/>
    <cellStyle name="40% - Accent6_46EE.2011(v1.0)" xfId="962"/>
    <cellStyle name="40% - Акцент1 10" xfId="963"/>
    <cellStyle name="40% - Акцент1 2" xfId="964"/>
    <cellStyle name="40% - Акцент1 2 2" xfId="965"/>
    <cellStyle name="40% - Акцент1 2 3" xfId="966"/>
    <cellStyle name="40% - Акцент1 2_46EE.2011(v1.0)" xfId="967"/>
    <cellStyle name="40% - Акцент1 3" xfId="968"/>
    <cellStyle name="40% - Акцент1 3 2" xfId="969"/>
    <cellStyle name="40% - Акцент1 3 3" xfId="970"/>
    <cellStyle name="40% - Акцент1 3_46EE.2011(v1.0)" xfId="971"/>
    <cellStyle name="40% - Акцент1 4" xfId="972"/>
    <cellStyle name="40% - Акцент1 4 2" xfId="973"/>
    <cellStyle name="40% - Акцент1 4 3" xfId="974"/>
    <cellStyle name="40% - Акцент1 4_46EE.2011(v1.0)" xfId="975"/>
    <cellStyle name="40% - Акцент1 5" xfId="976"/>
    <cellStyle name="40% - Акцент1 5 2" xfId="977"/>
    <cellStyle name="40% - Акцент1 5 3" xfId="978"/>
    <cellStyle name="40% - Акцент1 5_46EE.2011(v1.0)" xfId="979"/>
    <cellStyle name="40% - Акцент1 6" xfId="980"/>
    <cellStyle name="40% - Акцент1 6 2" xfId="981"/>
    <cellStyle name="40% - Акцент1 6 3" xfId="982"/>
    <cellStyle name="40% - Акцент1 6_46EE.2011(v1.0)" xfId="983"/>
    <cellStyle name="40% - Акцент1 7" xfId="984"/>
    <cellStyle name="40% - Акцент1 7 2" xfId="985"/>
    <cellStyle name="40% - Акцент1 7 3" xfId="986"/>
    <cellStyle name="40% - Акцент1 7_46EE.2011(v1.0)" xfId="987"/>
    <cellStyle name="40% - Акцент1 8" xfId="988"/>
    <cellStyle name="40% - Акцент1 8 2" xfId="989"/>
    <cellStyle name="40% - Акцент1 8 3" xfId="990"/>
    <cellStyle name="40% - Акцент1 8_46EE.2011(v1.0)" xfId="991"/>
    <cellStyle name="40% - Акцент1 9" xfId="992"/>
    <cellStyle name="40% - Акцент1 9 2" xfId="993"/>
    <cellStyle name="40% - Акцент1 9 3" xfId="994"/>
    <cellStyle name="40% - Акцент1 9_46EE.2011(v1.0)" xfId="995"/>
    <cellStyle name="40% - Акцент2 10" xfId="996"/>
    <cellStyle name="40% - Акцент2 2" xfId="997"/>
    <cellStyle name="40% - Акцент2 2 2" xfId="998"/>
    <cellStyle name="40% - Акцент2 2 3" xfId="999"/>
    <cellStyle name="40% - Акцент2 2_46EE.2011(v1.0)" xfId="1000"/>
    <cellStyle name="40% - Акцент2 3" xfId="1001"/>
    <cellStyle name="40% - Акцент2 3 2" xfId="1002"/>
    <cellStyle name="40% - Акцент2 3 3" xfId="1003"/>
    <cellStyle name="40% - Акцент2 3_46EE.2011(v1.0)" xfId="1004"/>
    <cellStyle name="40% - Акцент2 4" xfId="1005"/>
    <cellStyle name="40% - Акцент2 4 2" xfId="1006"/>
    <cellStyle name="40% - Акцент2 4 3" xfId="1007"/>
    <cellStyle name="40% - Акцент2 4_46EE.2011(v1.0)" xfId="1008"/>
    <cellStyle name="40% - Акцент2 5" xfId="1009"/>
    <cellStyle name="40% - Акцент2 5 2" xfId="1010"/>
    <cellStyle name="40% - Акцент2 5 3" xfId="1011"/>
    <cellStyle name="40% - Акцент2 5_46EE.2011(v1.0)" xfId="1012"/>
    <cellStyle name="40% - Акцент2 6" xfId="1013"/>
    <cellStyle name="40% - Акцент2 6 2" xfId="1014"/>
    <cellStyle name="40% - Акцент2 6 3" xfId="1015"/>
    <cellStyle name="40% - Акцент2 6_46EE.2011(v1.0)" xfId="1016"/>
    <cellStyle name="40% - Акцент2 7" xfId="1017"/>
    <cellStyle name="40% - Акцент2 7 2" xfId="1018"/>
    <cellStyle name="40% - Акцент2 7 3" xfId="1019"/>
    <cellStyle name="40% - Акцент2 7_46EE.2011(v1.0)" xfId="1020"/>
    <cellStyle name="40% - Акцент2 8" xfId="1021"/>
    <cellStyle name="40% - Акцент2 8 2" xfId="1022"/>
    <cellStyle name="40% - Акцент2 8 3" xfId="1023"/>
    <cellStyle name="40% - Акцент2 8_46EE.2011(v1.0)" xfId="1024"/>
    <cellStyle name="40% - Акцент2 9" xfId="1025"/>
    <cellStyle name="40% - Акцент2 9 2" xfId="1026"/>
    <cellStyle name="40% - Акцент2 9 3" xfId="1027"/>
    <cellStyle name="40% - Акцент2 9_46EE.2011(v1.0)" xfId="1028"/>
    <cellStyle name="40% - Акцент3 10" xfId="1029"/>
    <cellStyle name="40% - Акцент3 2" xfId="1030"/>
    <cellStyle name="40% - Акцент3 2 2" xfId="1031"/>
    <cellStyle name="40% - Акцент3 2 3" xfId="1032"/>
    <cellStyle name="40% - Акцент3 2_46EE.2011(v1.0)" xfId="1033"/>
    <cellStyle name="40% - Акцент3 3" xfId="1034"/>
    <cellStyle name="40% - Акцент3 3 2" xfId="1035"/>
    <cellStyle name="40% - Акцент3 3 3" xfId="1036"/>
    <cellStyle name="40% - Акцент3 3_46EE.2011(v1.0)" xfId="1037"/>
    <cellStyle name="40% - Акцент3 4" xfId="1038"/>
    <cellStyle name="40% - Акцент3 4 2" xfId="1039"/>
    <cellStyle name="40% - Акцент3 4 3" xfId="1040"/>
    <cellStyle name="40% - Акцент3 4_46EE.2011(v1.0)" xfId="1041"/>
    <cellStyle name="40% - Акцент3 5" xfId="1042"/>
    <cellStyle name="40% - Акцент3 5 2" xfId="1043"/>
    <cellStyle name="40% - Акцент3 5 3" xfId="1044"/>
    <cellStyle name="40% - Акцент3 5_46EE.2011(v1.0)" xfId="1045"/>
    <cellStyle name="40% - Акцент3 6" xfId="1046"/>
    <cellStyle name="40% - Акцент3 6 2" xfId="1047"/>
    <cellStyle name="40% - Акцент3 6 3" xfId="1048"/>
    <cellStyle name="40% - Акцент3 6_46EE.2011(v1.0)" xfId="1049"/>
    <cellStyle name="40% - Акцент3 7" xfId="1050"/>
    <cellStyle name="40% - Акцент3 7 2" xfId="1051"/>
    <cellStyle name="40% - Акцент3 7 3" xfId="1052"/>
    <cellStyle name="40% - Акцент3 7_46EE.2011(v1.0)" xfId="1053"/>
    <cellStyle name="40% - Акцент3 8" xfId="1054"/>
    <cellStyle name="40% - Акцент3 8 2" xfId="1055"/>
    <cellStyle name="40% - Акцент3 8 3" xfId="1056"/>
    <cellStyle name="40% - Акцент3 8_46EE.2011(v1.0)" xfId="1057"/>
    <cellStyle name="40% - Акцент3 9" xfId="1058"/>
    <cellStyle name="40% - Акцент3 9 2" xfId="1059"/>
    <cellStyle name="40% - Акцент3 9 3" xfId="1060"/>
    <cellStyle name="40% - Акцент3 9_46EE.2011(v1.0)" xfId="1061"/>
    <cellStyle name="40% - Акцент4 10" xfId="1062"/>
    <cellStyle name="40% - Акцент4 2" xfId="1063"/>
    <cellStyle name="40% - Акцент4 2 2" xfId="1064"/>
    <cellStyle name="40% - Акцент4 2 3" xfId="1065"/>
    <cellStyle name="40% - Акцент4 2_46EE.2011(v1.0)" xfId="1066"/>
    <cellStyle name="40% - Акцент4 3" xfId="1067"/>
    <cellStyle name="40% - Акцент4 3 2" xfId="1068"/>
    <cellStyle name="40% - Акцент4 3 3" xfId="1069"/>
    <cellStyle name="40% - Акцент4 3_46EE.2011(v1.0)" xfId="1070"/>
    <cellStyle name="40% - Акцент4 4" xfId="1071"/>
    <cellStyle name="40% - Акцент4 4 2" xfId="1072"/>
    <cellStyle name="40% - Акцент4 4 3" xfId="1073"/>
    <cellStyle name="40% - Акцент4 4_46EE.2011(v1.0)" xfId="1074"/>
    <cellStyle name="40% - Акцент4 5" xfId="1075"/>
    <cellStyle name="40% - Акцент4 5 2" xfId="1076"/>
    <cellStyle name="40% - Акцент4 5 3" xfId="1077"/>
    <cellStyle name="40% - Акцент4 5_46EE.2011(v1.0)" xfId="1078"/>
    <cellStyle name="40% - Акцент4 6" xfId="1079"/>
    <cellStyle name="40% - Акцент4 6 2" xfId="1080"/>
    <cellStyle name="40% - Акцент4 6 3" xfId="1081"/>
    <cellStyle name="40% - Акцент4 6_46EE.2011(v1.0)" xfId="1082"/>
    <cellStyle name="40% - Акцент4 7" xfId="1083"/>
    <cellStyle name="40% - Акцент4 7 2" xfId="1084"/>
    <cellStyle name="40% - Акцент4 7 3" xfId="1085"/>
    <cellStyle name="40% - Акцент4 7_46EE.2011(v1.0)" xfId="1086"/>
    <cellStyle name="40% - Акцент4 8" xfId="1087"/>
    <cellStyle name="40% - Акцент4 8 2" xfId="1088"/>
    <cellStyle name="40% - Акцент4 8 3" xfId="1089"/>
    <cellStyle name="40% - Акцент4 8_46EE.2011(v1.0)" xfId="1090"/>
    <cellStyle name="40% - Акцент4 9" xfId="1091"/>
    <cellStyle name="40% - Акцент4 9 2" xfId="1092"/>
    <cellStyle name="40% - Акцент4 9 3" xfId="1093"/>
    <cellStyle name="40% - Акцент4 9_46EE.2011(v1.0)" xfId="1094"/>
    <cellStyle name="40% - Акцент5 10" xfId="1095"/>
    <cellStyle name="40% - Акцент5 2" xfId="1096"/>
    <cellStyle name="40% - Акцент5 2 2" xfId="1097"/>
    <cellStyle name="40% - Акцент5 2 3" xfId="1098"/>
    <cellStyle name="40% - Акцент5 2_46EE.2011(v1.0)" xfId="1099"/>
    <cellStyle name="40% - Акцент5 3" xfId="1100"/>
    <cellStyle name="40% - Акцент5 3 2" xfId="1101"/>
    <cellStyle name="40% - Акцент5 3 3" xfId="1102"/>
    <cellStyle name="40% - Акцент5 3_46EE.2011(v1.0)" xfId="1103"/>
    <cellStyle name="40% - Акцент5 4" xfId="1104"/>
    <cellStyle name="40% - Акцент5 4 2" xfId="1105"/>
    <cellStyle name="40% - Акцент5 4 3" xfId="1106"/>
    <cellStyle name="40% - Акцент5 4_46EE.2011(v1.0)" xfId="1107"/>
    <cellStyle name="40% - Акцент5 5" xfId="1108"/>
    <cellStyle name="40% - Акцент5 5 2" xfId="1109"/>
    <cellStyle name="40% - Акцент5 5 3" xfId="1110"/>
    <cellStyle name="40% - Акцент5 5_46EE.2011(v1.0)" xfId="1111"/>
    <cellStyle name="40% - Акцент5 6" xfId="1112"/>
    <cellStyle name="40% - Акцент5 6 2" xfId="1113"/>
    <cellStyle name="40% - Акцент5 6 3" xfId="1114"/>
    <cellStyle name="40% - Акцент5 6_46EE.2011(v1.0)" xfId="1115"/>
    <cellStyle name="40% - Акцент5 7" xfId="1116"/>
    <cellStyle name="40% - Акцент5 7 2" xfId="1117"/>
    <cellStyle name="40% - Акцент5 7 3" xfId="1118"/>
    <cellStyle name="40% - Акцент5 7_46EE.2011(v1.0)" xfId="1119"/>
    <cellStyle name="40% - Акцент5 8" xfId="1120"/>
    <cellStyle name="40% - Акцент5 8 2" xfId="1121"/>
    <cellStyle name="40% - Акцент5 8 3" xfId="1122"/>
    <cellStyle name="40% - Акцент5 8_46EE.2011(v1.0)" xfId="1123"/>
    <cellStyle name="40% - Акцент5 9" xfId="1124"/>
    <cellStyle name="40% - Акцент5 9 2" xfId="1125"/>
    <cellStyle name="40% - Акцент5 9 3" xfId="1126"/>
    <cellStyle name="40% - Акцент5 9_46EE.2011(v1.0)" xfId="1127"/>
    <cellStyle name="40% - Акцент6 10" xfId="1128"/>
    <cellStyle name="40% - Акцент6 2" xfId="1129"/>
    <cellStyle name="40% - Акцент6 2 2" xfId="1130"/>
    <cellStyle name="40% - Акцент6 2 3" xfId="1131"/>
    <cellStyle name="40% - Акцент6 2_46EE.2011(v1.0)" xfId="1132"/>
    <cellStyle name="40% - Акцент6 3" xfId="1133"/>
    <cellStyle name="40% - Акцент6 3 2" xfId="1134"/>
    <cellStyle name="40% - Акцент6 3 3" xfId="1135"/>
    <cellStyle name="40% - Акцент6 3_46EE.2011(v1.0)" xfId="1136"/>
    <cellStyle name="40% - Акцент6 4" xfId="1137"/>
    <cellStyle name="40% - Акцент6 4 2" xfId="1138"/>
    <cellStyle name="40% - Акцент6 4 3" xfId="1139"/>
    <cellStyle name="40% - Акцент6 4_46EE.2011(v1.0)" xfId="1140"/>
    <cellStyle name="40% - Акцент6 5" xfId="1141"/>
    <cellStyle name="40% - Акцент6 5 2" xfId="1142"/>
    <cellStyle name="40% - Акцент6 5 3" xfId="1143"/>
    <cellStyle name="40% - Акцент6 5_46EE.2011(v1.0)" xfId="1144"/>
    <cellStyle name="40% - Акцент6 6" xfId="1145"/>
    <cellStyle name="40% - Акцент6 6 2" xfId="1146"/>
    <cellStyle name="40% - Акцент6 6 3" xfId="1147"/>
    <cellStyle name="40% - Акцент6 6_46EE.2011(v1.0)" xfId="1148"/>
    <cellStyle name="40% - Акцент6 7" xfId="1149"/>
    <cellStyle name="40% - Акцент6 7 2" xfId="1150"/>
    <cellStyle name="40% - Акцент6 7 3" xfId="1151"/>
    <cellStyle name="40% - Акцент6 7_46EE.2011(v1.0)" xfId="1152"/>
    <cellStyle name="40% - Акцент6 8" xfId="1153"/>
    <cellStyle name="40% - Акцент6 8 2" xfId="1154"/>
    <cellStyle name="40% - Акцент6 8 3" xfId="1155"/>
    <cellStyle name="40% - Акцент6 8_46EE.2011(v1.0)" xfId="1156"/>
    <cellStyle name="40% - Акцент6 9" xfId="1157"/>
    <cellStyle name="40% - Акцент6 9 2" xfId="1158"/>
    <cellStyle name="40% - Акцент6 9 3" xfId="1159"/>
    <cellStyle name="40% - Акцент6 9_46EE.2011(v1.0)" xfId="1160"/>
    <cellStyle name="60% - Accent1" xfId="1161"/>
    <cellStyle name="60% - Accent2" xfId="1162"/>
    <cellStyle name="60% - Accent3" xfId="1163"/>
    <cellStyle name="60% - Accent4" xfId="1164"/>
    <cellStyle name="60% - Accent5" xfId="1165"/>
    <cellStyle name="60% - Accent6" xfId="1166"/>
    <cellStyle name="60% - Акцент1 2" xfId="1167"/>
    <cellStyle name="60% - Акцент1 2 2" xfId="1168"/>
    <cellStyle name="60% - Акцент1 3" xfId="1169"/>
    <cellStyle name="60% - Акцент1 3 2" xfId="1170"/>
    <cellStyle name="60% - Акцент1 4" xfId="1171"/>
    <cellStyle name="60% - Акцент1 4 2" xfId="1172"/>
    <cellStyle name="60% - Акцент1 5" xfId="1173"/>
    <cellStyle name="60% - Акцент1 5 2" xfId="1174"/>
    <cellStyle name="60% - Акцент1 6" xfId="1175"/>
    <cellStyle name="60% - Акцент1 6 2" xfId="1176"/>
    <cellStyle name="60% - Акцент1 7" xfId="1177"/>
    <cellStyle name="60% - Акцент1 7 2" xfId="1178"/>
    <cellStyle name="60% - Акцент1 8" xfId="1179"/>
    <cellStyle name="60% - Акцент1 8 2" xfId="1180"/>
    <cellStyle name="60% - Акцент1 9" xfId="1181"/>
    <cellStyle name="60% - Акцент1 9 2" xfId="1182"/>
    <cellStyle name="60% - Акцент2 2" xfId="1183"/>
    <cellStyle name="60% - Акцент2 2 2" xfId="1184"/>
    <cellStyle name="60% - Акцент2 3" xfId="1185"/>
    <cellStyle name="60% - Акцент2 3 2" xfId="1186"/>
    <cellStyle name="60% - Акцент2 4" xfId="1187"/>
    <cellStyle name="60% - Акцент2 4 2" xfId="1188"/>
    <cellStyle name="60% - Акцент2 5" xfId="1189"/>
    <cellStyle name="60% - Акцент2 5 2" xfId="1190"/>
    <cellStyle name="60% - Акцент2 6" xfId="1191"/>
    <cellStyle name="60% - Акцент2 6 2" xfId="1192"/>
    <cellStyle name="60% - Акцент2 7" xfId="1193"/>
    <cellStyle name="60% - Акцент2 7 2" xfId="1194"/>
    <cellStyle name="60% - Акцент2 8" xfId="1195"/>
    <cellStyle name="60% - Акцент2 8 2" xfId="1196"/>
    <cellStyle name="60% - Акцент2 9" xfId="1197"/>
    <cellStyle name="60% - Акцент2 9 2" xfId="1198"/>
    <cellStyle name="60% - Акцент3 2" xfId="1199"/>
    <cellStyle name="60% - Акцент3 2 2" xfId="1200"/>
    <cellStyle name="60% - Акцент3 3" xfId="1201"/>
    <cellStyle name="60% - Акцент3 3 2" xfId="1202"/>
    <cellStyle name="60% - Акцент3 4" xfId="1203"/>
    <cellStyle name="60% - Акцент3 4 2" xfId="1204"/>
    <cellStyle name="60% - Акцент3 5" xfId="1205"/>
    <cellStyle name="60% - Акцент3 5 2" xfId="1206"/>
    <cellStyle name="60% - Акцент3 6" xfId="1207"/>
    <cellStyle name="60% - Акцент3 6 2" xfId="1208"/>
    <cellStyle name="60% - Акцент3 7" xfId="1209"/>
    <cellStyle name="60% - Акцент3 7 2" xfId="1210"/>
    <cellStyle name="60% - Акцент3 8" xfId="1211"/>
    <cellStyle name="60% - Акцент3 8 2" xfId="1212"/>
    <cellStyle name="60% - Акцент3 9" xfId="1213"/>
    <cellStyle name="60% - Акцент3 9 2" xfId="1214"/>
    <cellStyle name="60% - Акцент4 2" xfId="1215"/>
    <cellStyle name="60% - Акцент4 2 2" xfId="1216"/>
    <cellStyle name="60% - Акцент4 3" xfId="1217"/>
    <cellStyle name="60% - Акцент4 3 2" xfId="1218"/>
    <cellStyle name="60% - Акцент4 4" xfId="1219"/>
    <cellStyle name="60% - Акцент4 4 2" xfId="1220"/>
    <cellStyle name="60% - Акцент4 5" xfId="1221"/>
    <cellStyle name="60% - Акцент4 5 2" xfId="1222"/>
    <cellStyle name="60% - Акцент4 6" xfId="1223"/>
    <cellStyle name="60% - Акцент4 6 2" xfId="1224"/>
    <cellStyle name="60% - Акцент4 7" xfId="1225"/>
    <cellStyle name="60% - Акцент4 7 2" xfId="1226"/>
    <cellStyle name="60% - Акцент4 8" xfId="1227"/>
    <cellStyle name="60% - Акцент4 8 2" xfId="1228"/>
    <cellStyle name="60% - Акцент4 9" xfId="1229"/>
    <cellStyle name="60% - Акцент4 9 2" xfId="1230"/>
    <cellStyle name="60% - Акцент5 2" xfId="1231"/>
    <cellStyle name="60% - Акцент5 2 2" xfId="1232"/>
    <cellStyle name="60% - Акцент5 3" xfId="1233"/>
    <cellStyle name="60% - Акцент5 3 2" xfId="1234"/>
    <cellStyle name="60% - Акцент5 4" xfId="1235"/>
    <cellStyle name="60% - Акцент5 4 2" xfId="1236"/>
    <cellStyle name="60% - Акцент5 5" xfId="1237"/>
    <cellStyle name="60% - Акцент5 5 2" xfId="1238"/>
    <cellStyle name="60% - Акцент5 6" xfId="1239"/>
    <cellStyle name="60% - Акцент5 6 2" xfId="1240"/>
    <cellStyle name="60% - Акцент5 7" xfId="1241"/>
    <cellStyle name="60% - Акцент5 7 2" xfId="1242"/>
    <cellStyle name="60% - Акцент5 8" xfId="1243"/>
    <cellStyle name="60% - Акцент5 8 2" xfId="1244"/>
    <cellStyle name="60% - Акцент5 9" xfId="1245"/>
    <cellStyle name="60% - Акцент5 9 2" xfId="1246"/>
    <cellStyle name="60% - Акцент6 2" xfId="1247"/>
    <cellStyle name="60% - Акцент6 2 2" xfId="1248"/>
    <cellStyle name="60% - Акцент6 3" xfId="1249"/>
    <cellStyle name="60% - Акцент6 3 2" xfId="1250"/>
    <cellStyle name="60% - Акцент6 4" xfId="1251"/>
    <cellStyle name="60% - Акцент6 4 2" xfId="1252"/>
    <cellStyle name="60% - Акцент6 5" xfId="1253"/>
    <cellStyle name="60% - Акцент6 5 2" xfId="1254"/>
    <cellStyle name="60% - Акцент6 6" xfId="1255"/>
    <cellStyle name="60% - Акцент6 6 2" xfId="1256"/>
    <cellStyle name="60% - Акцент6 7" xfId="1257"/>
    <cellStyle name="60% - Акцент6 7 2" xfId="1258"/>
    <cellStyle name="60% - Акцент6 8" xfId="1259"/>
    <cellStyle name="60% - Акцент6 8 2" xfId="1260"/>
    <cellStyle name="60% - Акцент6 9" xfId="1261"/>
    <cellStyle name="60% - Акцент6 9 2" xfId="1262"/>
    <cellStyle name="Aaia?iue [0]_?anoiau" xfId="1263"/>
    <cellStyle name="Aaia?iue_?anoiau" xfId="1264"/>
    <cellStyle name="Accent1" xfId="1265"/>
    <cellStyle name="Accent2" xfId="1266"/>
    <cellStyle name="Accent3" xfId="1267"/>
    <cellStyle name="Accent4" xfId="1268"/>
    <cellStyle name="Accent5" xfId="1269"/>
    <cellStyle name="Accent6" xfId="1270"/>
    <cellStyle name="Ăčďĺđńńűëęŕ" xfId="1271"/>
    <cellStyle name="Aeia?nnueea" xfId="1272"/>
    <cellStyle name="AFE" xfId="1273"/>
    <cellStyle name="Áĺççŕůčňíűé" xfId="1274"/>
    <cellStyle name="Äĺíĺćíűé [0]_(ňŕá 3č)" xfId="1275"/>
    <cellStyle name="Äĺíĺćíűé_(ňŕá 3č)" xfId="1276"/>
    <cellStyle name="args.style" xfId="1277"/>
    <cellStyle name="Bad" xfId="1278"/>
    <cellStyle name="Besuchter Hyperlink_RESULTS" xfId="1279"/>
    <cellStyle name="Blue" xfId="1280"/>
    <cellStyle name="Body_$Dollars" xfId="1281"/>
    <cellStyle name="Cabecera 1" xfId="1282"/>
    <cellStyle name="Cabecera 2" xfId="1283"/>
    <cellStyle name="CALC Amount" xfId="1284"/>
    <cellStyle name="CALC Amount Total" xfId="1285"/>
    <cellStyle name="Calc Currency (0)" xfId="1286"/>
    <cellStyle name="Calc Currency (2)" xfId="1287"/>
    <cellStyle name="Calc Percent (0)" xfId="1288"/>
    <cellStyle name="Calc Percent (1)" xfId="1289"/>
    <cellStyle name="Calc Percent (2)" xfId="1290"/>
    <cellStyle name="Calc Units (0)" xfId="1291"/>
    <cellStyle name="Calc Units (1)" xfId="1292"/>
    <cellStyle name="Calc Units (2)" xfId="1293"/>
    <cellStyle name="Calculation" xfId="1294"/>
    <cellStyle name="Cells 2" xfId="1295"/>
    <cellStyle name="Check" xfId="1296"/>
    <cellStyle name="Check Cell" xfId="1297"/>
    <cellStyle name="Chek" xfId="1298"/>
    <cellStyle name="Comma [0]_!!!GO" xfId="1299"/>
    <cellStyle name="Comma [00]" xfId="1300"/>
    <cellStyle name="Comma 0" xfId="1301"/>
    <cellStyle name="Comma 0*" xfId="1302"/>
    <cellStyle name="Comma 2" xfId="1303"/>
    <cellStyle name="Comma 3*" xfId="1304"/>
    <cellStyle name="Comma_!!!GO" xfId="1305"/>
    <cellStyle name="Comma0" xfId="1306"/>
    <cellStyle name="Copied" xfId="1307"/>
    <cellStyle name="COST1" xfId="1308"/>
    <cellStyle name="Çŕůčňíűé" xfId="1309"/>
    <cellStyle name="Currency (0.00)" xfId="1310"/>
    <cellStyle name="Currency [0]" xfId="1311"/>
    <cellStyle name="Currency [0] 2" xfId="1312"/>
    <cellStyle name="Currency [0] 2 2" xfId="1313"/>
    <cellStyle name="Currency [0] 2 3" xfId="1314"/>
    <cellStyle name="Currency [0] 2 4" xfId="1315"/>
    <cellStyle name="Currency [0] 2 5" xfId="1316"/>
    <cellStyle name="Currency [0] 2 6" xfId="1317"/>
    <cellStyle name="Currency [0] 2 7" xfId="1318"/>
    <cellStyle name="Currency [0] 2 8" xfId="1319"/>
    <cellStyle name="Currency [0] 2 9" xfId="1320"/>
    <cellStyle name="Currency [0] 3" xfId="1321"/>
    <cellStyle name="Currency [0] 3 2" xfId="1322"/>
    <cellStyle name="Currency [0] 3 3" xfId="1323"/>
    <cellStyle name="Currency [0] 3 4" xfId="1324"/>
    <cellStyle name="Currency [0] 3 5" xfId="1325"/>
    <cellStyle name="Currency [0] 3 6" xfId="1326"/>
    <cellStyle name="Currency [0] 3 7" xfId="1327"/>
    <cellStyle name="Currency [0] 3 8" xfId="1328"/>
    <cellStyle name="Currency [0] 3 9" xfId="1329"/>
    <cellStyle name="Currency [0] 4" xfId="1330"/>
    <cellStyle name="Currency [0] 4 2" xfId="1331"/>
    <cellStyle name="Currency [0] 4 3" xfId="1332"/>
    <cellStyle name="Currency [0] 4 4" xfId="1333"/>
    <cellStyle name="Currency [0] 4 5" xfId="1334"/>
    <cellStyle name="Currency [0] 4 6" xfId="1335"/>
    <cellStyle name="Currency [0] 4 7" xfId="1336"/>
    <cellStyle name="Currency [0] 4 8" xfId="1337"/>
    <cellStyle name="Currency [0] 4 9" xfId="1338"/>
    <cellStyle name="Currency [0] 5" xfId="1339"/>
    <cellStyle name="Currency [0] 5 2" xfId="1340"/>
    <cellStyle name="Currency [0] 5 3" xfId="1341"/>
    <cellStyle name="Currency [0] 5 4" xfId="1342"/>
    <cellStyle name="Currency [0] 5 5" xfId="1343"/>
    <cellStyle name="Currency [0] 5 6" xfId="1344"/>
    <cellStyle name="Currency [0] 5 7" xfId="1345"/>
    <cellStyle name="Currency [0] 5 8" xfId="1346"/>
    <cellStyle name="Currency [0] 5 9" xfId="1347"/>
    <cellStyle name="Currency [0] 6" xfId="1348"/>
    <cellStyle name="Currency [0] 6 2" xfId="1349"/>
    <cellStyle name="Currency [0] 6 3" xfId="1350"/>
    <cellStyle name="Currency [0] 7" xfId="1351"/>
    <cellStyle name="Currency [0] 7 2" xfId="1352"/>
    <cellStyle name="Currency [0] 7 3" xfId="1353"/>
    <cellStyle name="Currency [0] 8" xfId="1354"/>
    <cellStyle name="Currency [0] 8 2" xfId="1355"/>
    <cellStyle name="Currency [0] 8 3" xfId="1356"/>
    <cellStyle name="Currency [0]_!!!GO" xfId="1357"/>
    <cellStyle name="Currency [00]" xfId="1358"/>
    <cellStyle name="Currency 0" xfId="1359"/>
    <cellStyle name="Currency 2" xfId="1360"/>
    <cellStyle name="Currency_!!!GO" xfId="1361"/>
    <cellStyle name="Currency0" xfId="1362"/>
    <cellStyle name="Currency2" xfId="1363"/>
    <cellStyle name="Date" xfId="1364"/>
    <cellStyle name="Date Aligned" xfId="1365"/>
    <cellStyle name="Date Short" xfId="1366"/>
    <cellStyle name="Dates" xfId="1367"/>
    <cellStyle name="Dezimal [0]_NEGS" xfId="1368"/>
    <cellStyle name="Dezimal_NEGS" xfId="1369"/>
    <cellStyle name="Dotted Line" xfId="1370"/>
    <cellStyle name="E&amp;Y House" xfId="1371"/>
    <cellStyle name="E-mail" xfId="1372"/>
    <cellStyle name="E-mail 2" xfId="1373"/>
    <cellStyle name="E-mail_46EP.2012(v0.1)" xfId="1374"/>
    <cellStyle name="Enter Currency (0)" xfId="1375"/>
    <cellStyle name="Enter Currency (2)" xfId="1376"/>
    <cellStyle name="Enter Units (0)" xfId="1377"/>
    <cellStyle name="Enter Units (1)" xfId="1378"/>
    <cellStyle name="Enter Units (2)" xfId="1379"/>
    <cellStyle name="Entered" xfId="1380"/>
    <cellStyle name="Euro" xfId="1381"/>
    <cellStyle name="ew" xfId="1382"/>
    <cellStyle name="Explanatory Text" xfId="1383"/>
    <cellStyle name="F2" xfId="1384"/>
    <cellStyle name="F3" xfId="1385"/>
    <cellStyle name="F4" xfId="1386"/>
    <cellStyle name="F5" xfId="1387"/>
    <cellStyle name="F6" xfId="1388"/>
    <cellStyle name="F7" xfId="1389"/>
    <cellStyle name="F8" xfId="1390"/>
    <cellStyle name="Fecha" xfId="1391"/>
    <cellStyle name="Fijo" xfId="1392"/>
    <cellStyle name="Fixed" xfId="1393"/>
    <cellStyle name="fo]_x000d__x000a_UserName=Murat Zelef_x000d__x000a_UserCompany=Bumerang_x000d__x000a__x000d__x000a_[File Paths]_x000d__x000a_WorkingDirectory=C:\EQUIS\DLWIN_x000d__x000a_DownLoader=C" xfId="1394"/>
    <cellStyle name="Followed Hyperlink" xfId="1395"/>
    <cellStyle name="Footnote" xfId="1396"/>
    <cellStyle name="Good" xfId="1397"/>
    <cellStyle name="Grey" xfId="1398"/>
    <cellStyle name="hard no" xfId="1399"/>
    <cellStyle name="Hard Percent" xfId="1400"/>
    <cellStyle name="hardno" xfId="1401"/>
    <cellStyle name="Header" xfId="1402"/>
    <cellStyle name="Header 3" xfId="1403"/>
    <cellStyle name="Header1" xfId="1404"/>
    <cellStyle name="Header2" xfId="1405"/>
    <cellStyle name="Heading" xfId="1406"/>
    <cellStyle name="Heading 1" xfId="1407"/>
    <cellStyle name="Heading 2" xfId="1408"/>
    <cellStyle name="Heading 3" xfId="1409"/>
    <cellStyle name="Heading 4" xfId="1410"/>
    <cellStyle name="Heading_GP.ITOG.4.78(v1.0) - для разделения" xfId="1411"/>
    <cellStyle name="Heading1" xfId="1412"/>
    <cellStyle name="Heading2" xfId="1413"/>
    <cellStyle name="Heading2 2" xfId="1414"/>
    <cellStyle name="Heading2_46EP.2012(v0.1)" xfId="1415"/>
    <cellStyle name="HEADINGS" xfId="1416"/>
    <cellStyle name="HEADINGSTOP" xfId="1417"/>
    <cellStyle name="Hyperlink" xfId="1418"/>
    <cellStyle name="Iau?iue_?anoiau" xfId="1419"/>
    <cellStyle name="Îáű÷íűé__FES" xfId="1420"/>
    <cellStyle name="Îáû÷íûé_cogs" xfId="1421"/>
    <cellStyle name="Îňęđűâŕâřŕ˙ń˙ ăčďĺđńńűëęŕ" xfId="1422"/>
    <cellStyle name="Info" xfId="1423"/>
    <cellStyle name="Input" xfId="1424"/>
    <cellStyle name="Input [yellow]" xfId="1425"/>
    <cellStyle name="Input Cells" xfId="1426"/>
    <cellStyle name="InputCurrency" xfId="1427"/>
    <cellStyle name="InputCurrency2" xfId="1428"/>
    <cellStyle name="InputMultiple1" xfId="1429"/>
    <cellStyle name="InputPercent1" xfId="1430"/>
    <cellStyle name="Inputs" xfId="1431"/>
    <cellStyle name="Inputs (const)" xfId="1432"/>
    <cellStyle name="Inputs (const) 2" xfId="1433"/>
    <cellStyle name="Inputs (const)_46EP.2012(v0.1)" xfId="1434"/>
    <cellStyle name="Inputs 2" xfId="1435"/>
    <cellStyle name="Inputs Co" xfId="1436"/>
    <cellStyle name="Inputs_46EE.2011(v1.0)" xfId="1437"/>
    <cellStyle name="Ioe?uaaaoayny aeia?nnueea" xfId="1438"/>
    <cellStyle name="ISO" xfId="1439"/>
    <cellStyle name="Kilo" xfId="1440"/>
    <cellStyle name="Link Currency (0)" xfId="1441"/>
    <cellStyle name="Link Currency (2)" xfId="1442"/>
    <cellStyle name="Link Units (0)" xfId="1443"/>
    <cellStyle name="Link Units (1)" xfId="1444"/>
    <cellStyle name="Link Units (2)" xfId="1445"/>
    <cellStyle name="Linked Cell" xfId="1446"/>
    <cellStyle name="Linked Cells" xfId="1447"/>
    <cellStyle name="Migliaia (0)_NEGS" xfId="1448"/>
    <cellStyle name="Migliaia_NEGS" xfId="1449"/>
    <cellStyle name="Millares [0]_FINAL-10" xfId="1450"/>
    <cellStyle name="Millares_balances y liquidaciones arriba del 20" xfId="1451"/>
    <cellStyle name="Milliers [0]_!!!GO" xfId="1452"/>
    <cellStyle name="Milliers_!!!GO" xfId="1453"/>
    <cellStyle name="MLComma0" xfId="1454"/>
    <cellStyle name="MLHeaderSection" xfId="1455"/>
    <cellStyle name="MLMultiple0" xfId="1456"/>
    <cellStyle name="mnb" xfId="1457"/>
    <cellStyle name="Moneda [0]_FINAL-10" xfId="1458"/>
    <cellStyle name="Moneda_FINAL-10" xfId="1459"/>
    <cellStyle name="Monetaire [0]_!!!GO" xfId="1460"/>
    <cellStyle name="Monétaire [0]_RESULTS" xfId="1461"/>
    <cellStyle name="Monetaire_!!!GO" xfId="1462"/>
    <cellStyle name="Monétaire_RESULTS" xfId="1463"/>
    <cellStyle name="Monetario" xfId="1464"/>
    <cellStyle name="Monetario0" xfId="1465"/>
    <cellStyle name="Multiple" xfId="1466"/>
    <cellStyle name="Multiple0" xfId="1467"/>
    <cellStyle name="Multiple1" xfId="1468"/>
    <cellStyle name="MultipleBelow" xfId="1469"/>
    <cellStyle name="namber" xfId="1470"/>
    <cellStyle name="Needs Work" xfId="1471"/>
    <cellStyle name="Neutral" xfId="1472"/>
    <cellStyle name="Norma11l" xfId="1473"/>
    <cellStyle name="normal" xfId="1474"/>
    <cellStyle name="Normal - Style1" xfId="1475"/>
    <cellStyle name="normal 10" xfId="1476"/>
    <cellStyle name="Normal 2" xfId="1477"/>
    <cellStyle name="Normal 2 2" xfId="1478"/>
    <cellStyle name="Normal 2 3" xfId="1479"/>
    <cellStyle name="normal 3" xfId="1480"/>
    <cellStyle name="normal 4" xfId="1481"/>
    <cellStyle name="normal 5" xfId="1482"/>
    <cellStyle name="normal 6" xfId="1483"/>
    <cellStyle name="normal 7" xfId="1484"/>
    <cellStyle name="normal 8" xfId="1485"/>
    <cellStyle name="normal 9" xfId="1486"/>
    <cellStyle name="Normal." xfId="1487"/>
    <cellStyle name="Normal_!!!GO" xfId="1488"/>
    <cellStyle name="Normal1" xfId="1489"/>
    <cellStyle name="Normal2" xfId="1490"/>
    <cellStyle name="Normale_NEGS" xfId="1491"/>
    <cellStyle name="NormalGB" xfId="1492"/>
    <cellStyle name="Normalny_24. 02. 97." xfId="1493"/>
    <cellStyle name="normбlnм_laroux" xfId="1494"/>
    <cellStyle name="Note" xfId="1495"/>
    <cellStyle name="number" xfId="1496"/>
    <cellStyle name="Ôčíŕíńîâűé [0]_(ňŕá 3č)" xfId="1497"/>
    <cellStyle name="Ôčíŕíńîâűé_(ňŕá 3č)" xfId="1498"/>
    <cellStyle name="Oeiainiaue [0]_?anoiau" xfId="1499"/>
    <cellStyle name="Oeiainiaue_?anoiau" xfId="1500"/>
    <cellStyle name="Option" xfId="1501"/>
    <cellStyle name="Ouny?e [0]_?anoiau" xfId="1502"/>
    <cellStyle name="Ouny?e_?anoiau" xfId="1503"/>
    <cellStyle name="Òûñÿ÷è [0]_cogs" xfId="1504"/>
    <cellStyle name="Òûñÿ÷è_cogs" xfId="1505"/>
    <cellStyle name="Output" xfId="1506"/>
    <cellStyle name="Paaotsikko" xfId="1507"/>
    <cellStyle name="Page Number" xfId="1508"/>
    <cellStyle name="PageHeading" xfId="1509"/>
    <cellStyle name="PageSubtitle" xfId="1510"/>
    <cellStyle name="PageTitle" xfId="1511"/>
    <cellStyle name="pb_page_heading_LS" xfId="1512"/>
    <cellStyle name="per.style" xfId="1513"/>
    <cellStyle name="Percent [0]" xfId="1514"/>
    <cellStyle name="Percent [00]" xfId="1515"/>
    <cellStyle name="Percent [2]" xfId="1516"/>
    <cellStyle name="Percent_#6 Temps &amp; Contractors" xfId="1517"/>
    <cellStyle name="Percent0" xfId="1518"/>
    <cellStyle name="Percent1" xfId="1519"/>
    <cellStyle name="Piug" xfId="1520"/>
    <cellStyle name="Plug" xfId="1521"/>
    <cellStyle name="Porcentaje" xfId="1522"/>
    <cellStyle name="PrePop Currency (0)" xfId="1523"/>
    <cellStyle name="PrePop Currency (2)" xfId="1524"/>
    <cellStyle name="PrePop Units (0)" xfId="1525"/>
    <cellStyle name="PrePop Units (1)" xfId="1526"/>
    <cellStyle name="PrePop Units (2)" xfId="1527"/>
    <cellStyle name="Price_Body" xfId="1528"/>
    <cellStyle name="pricing" xfId="1529"/>
    <cellStyle name="prochrek" xfId="1530"/>
    <cellStyle name="Prosent_DS" xfId="1531"/>
    <cellStyle name="Protected" xfId="1532"/>
    <cellStyle name="PSChar" xfId="1533"/>
    <cellStyle name="PSDate" xfId="1534"/>
    <cellStyle name="PSDec" xfId="1535"/>
    <cellStyle name="PSHeading" xfId="1536"/>
    <cellStyle name="PSInt" xfId="1537"/>
    <cellStyle name="PSSpacer" xfId="1538"/>
    <cellStyle name="Punto" xfId="1539"/>
    <cellStyle name="Punto0" xfId="1540"/>
    <cellStyle name="Pддotsikko" xfId="1541"/>
    <cellStyle name="QTitle" xfId="1542"/>
    <cellStyle name="regstoresfromspecstores" xfId="1543"/>
    <cellStyle name="RevList" xfId="1544"/>
    <cellStyle name="Salomon Logo" xfId="1545"/>
    <cellStyle name="SAPBEXaggData" xfId="1546"/>
    <cellStyle name="SAPBEXaggDataEmph" xfId="1547"/>
    <cellStyle name="SAPBEXaggItem" xfId="1548"/>
    <cellStyle name="SAPBEXaggItemX" xfId="1549"/>
    <cellStyle name="SAPBEXchaText" xfId="1550"/>
    <cellStyle name="SAPBEXexcBad7" xfId="1551"/>
    <cellStyle name="SAPBEXexcBad8" xfId="1552"/>
    <cellStyle name="SAPBEXexcBad9" xfId="1553"/>
    <cellStyle name="SAPBEXexcCritical4" xfId="1554"/>
    <cellStyle name="SAPBEXexcCritical5" xfId="1555"/>
    <cellStyle name="SAPBEXexcCritical6" xfId="1556"/>
    <cellStyle name="SAPBEXexcGood1" xfId="1557"/>
    <cellStyle name="SAPBEXexcGood2" xfId="1558"/>
    <cellStyle name="SAPBEXexcGood3" xfId="1559"/>
    <cellStyle name="SAPBEXfilterDrill" xfId="1560"/>
    <cellStyle name="SAPBEXfilterItem" xfId="1561"/>
    <cellStyle name="SAPBEXfilterText" xfId="1562"/>
    <cellStyle name="SAPBEXformats" xfId="1563"/>
    <cellStyle name="SAPBEXheaderItem" xfId="1564"/>
    <cellStyle name="SAPBEXheaderText" xfId="1565"/>
    <cellStyle name="SAPBEXHLevel0" xfId="1566"/>
    <cellStyle name="SAPBEXHLevel0X" xfId="1567"/>
    <cellStyle name="SAPBEXHLevel1" xfId="1568"/>
    <cellStyle name="SAPBEXHLevel1X" xfId="1569"/>
    <cellStyle name="SAPBEXHLevel2" xfId="1570"/>
    <cellStyle name="SAPBEXHLevel2X" xfId="1571"/>
    <cellStyle name="SAPBEXHLevel3" xfId="1572"/>
    <cellStyle name="SAPBEXHLevel3X" xfId="1573"/>
    <cellStyle name="SAPBEXinputData" xfId="1574"/>
    <cellStyle name="SAPBEXresData" xfId="1575"/>
    <cellStyle name="SAPBEXresDataEmph" xfId="1576"/>
    <cellStyle name="SAPBEXresItem" xfId="1577"/>
    <cellStyle name="SAPBEXresItemX" xfId="1578"/>
    <cellStyle name="SAPBEXstdData" xfId="1579"/>
    <cellStyle name="SAPBEXstdDataEmph" xfId="1580"/>
    <cellStyle name="SAPBEXstdItem" xfId="1581"/>
    <cellStyle name="SAPBEXstdItemX" xfId="1582"/>
    <cellStyle name="SAPBEXtitle" xfId="1583"/>
    <cellStyle name="SAPBEXundefined" xfId="1584"/>
    <cellStyle name="sbt2" xfId="1585"/>
    <cellStyle name="SHADEDSTORES" xfId="1586"/>
    <cellStyle name="specstores" xfId="1587"/>
    <cellStyle name="st1" xfId="1588"/>
    <cellStyle name="Standard_NEGS" xfId="1589"/>
    <cellStyle name="Style 1" xfId="1590"/>
    <cellStyle name="styleColumnTitles" xfId="1591"/>
    <cellStyle name="styleDateRange" xfId="1592"/>
    <cellStyle name="styleHidden" xfId="1593"/>
    <cellStyle name="styleNormal" xfId="1594"/>
    <cellStyle name="styleSeriesAttributes" xfId="1595"/>
    <cellStyle name="styleSeriesData" xfId="1596"/>
    <cellStyle name="styleSeriesDataForecast" xfId="1597"/>
    <cellStyle name="styleSeriesDataForecastNA" xfId="1598"/>
    <cellStyle name="styleSeriesDataNA" xfId="1599"/>
    <cellStyle name="SubHead" xfId="1600"/>
    <cellStyle name="subt1" xfId="1601"/>
    <cellStyle name="Subtotal" xfId="1602"/>
    <cellStyle name="Table Head" xfId="1603"/>
    <cellStyle name="Table Head Aligned" xfId="1604"/>
    <cellStyle name="Table Head Blue" xfId="1605"/>
    <cellStyle name="Table Head Green" xfId="1606"/>
    <cellStyle name="Table Head_Val_Sum_Graph" xfId="1607"/>
    <cellStyle name="Table Heading" xfId="1608"/>
    <cellStyle name="Table Heading 2" xfId="1609"/>
    <cellStyle name="Table Heading_46EP.2012(v0.1)" xfId="1610"/>
    <cellStyle name="Table Text" xfId="1611"/>
    <cellStyle name="Table Title" xfId="1612"/>
    <cellStyle name="Table Units" xfId="1613"/>
    <cellStyle name="Table_Header" xfId="1614"/>
    <cellStyle name="Text" xfId="1615"/>
    <cellStyle name="Text 1" xfId="1616"/>
    <cellStyle name="Text Head" xfId="1617"/>
    <cellStyle name="Text Head 1" xfId="1618"/>
    <cellStyle name="Text Indent A" xfId="1619"/>
    <cellStyle name="Text Indent B" xfId="1620"/>
    <cellStyle name="Text Indent C" xfId="1621"/>
    <cellStyle name="Title" xfId="1622"/>
    <cellStyle name="Title 4" xfId="1623"/>
    <cellStyle name="Total" xfId="1624"/>
    <cellStyle name="TotalCurrency" xfId="1625"/>
    <cellStyle name="Tusenskille [0]_DS" xfId="1626"/>
    <cellStyle name="Tusenskille_DS" xfId="1627"/>
    <cellStyle name="Underline_Single" xfId="1628"/>
    <cellStyle name="Unit" xfId="1629"/>
    <cellStyle name="Valiotsikko" xfId="1630"/>
    <cellStyle name="Valuta (0)_NEGS" xfId="1631"/>
    <cellStyle name="Valuta [0]_DS" xfId="1632"/>
    <cellStyle name="Valuta_DS" xfId="1633"/>
    <cellStyle name="Vдliotsikko" xfId="1634"/>
    <cellStyle name="Wahrung [0]_RESULTS" xfId="1635"/>
    <cellStyle name="Wahrung_RESULTS" xfId="1636"/>
    <cellStyle name="Warning Text" xfId="1637"/>
    <cellStyle name="year" xfId="1638"/>
    <cellStyle name="Акцент1 2" xfId="1639"/>
    <cellStyle name="Акцент1 2 2" xfId="1640"/>
    <cellStyle name="Акцент1 3" xfId="1641"/>
    <cellStyle name="Акцент1 3 2" xfId="1642"/>
    <cellStyle name="Акцент1 4" xfId="1643"/>
    <cellStyle name="Акцент1 4 2" xfId="1644"/>
    <cellStyle name="Акцент1 5" xfId="1645"/>
    <cellStyle name="Акцент1 5 2" xfId="1646"/>
    <cellStyle name="Акцент1 6" xfId="1647"/>
    <cellStyle name="Акцент1 6 2" xfId="1648"/>
    <cellStyle name="Акцент1 7" xfId="1649"/>
    <cellStyle name="Акцент1 7 2" xfId="1650"/>
    <cellStyle name="Акцент1 8" xfId="1651"/>
    <cellStyle name="Акцент1 8 2" xfId="1652"/>
    <cellStyle name="Акцент1 9" xfId="1653"/>
    <cellStyle name="Акцент1 9 2" xfId="1654"/>
    <cellStyle name="Акцент2 2" xfId="1655"/>
    <cellStyle name="Акцент2 2 2" xfId="1656"/>
    <cellStyle name="Акцент2 3" xfId="1657"/>
    <cellStyle name="Акцент2 3 2" xfId="1658"/>
    <cellStyle name="Акцент2 4" xfId="1659"/>
    <cellStyle name="Акцент2 4 2" xfId="1660"/>
    <cellStyle name="Акцент2 5" xfId="1661"/>
    <cellStyle name="Акцент2 5 2" xfId="1662"/>
    <cellStyle name="Акцент2 6" xfId="1663"/>
    <cellStyle name="Акцент2 6 2" xfId="1664"/>
    <cellStyle name="Акцент2 7" xfId="1665"/>
    <cellStyle name="Акцент2 7 2" xfId="1666"/>
    <cellStyle name="Акцент2 8" xfId="1667"/>
    <cellStyle name="Акцент2 8 2" xfId="1668"/>
    <cellStyle name="Акцент2 9" xfId="1669"/>
    <cellStyle name="Акцент2 9 2" xfId="1670"/>
    <cellStyle name="Акцент3 2" xfId="1671"/>
    <cellStyle name="Акцент3 2 2" xfId="1672"/>
    <cellStyle name="Акцент3 3" xfId="1673"/>
    <cellStyle name="Акцент3 3 2" xfId="1674"/>
    <cellStyle name="Акцент3 4" xfId="1675"/>
    <cellStyle name="Акцент3 4 2" xfId="1676"/>
    <cellStyle name="Акцент3 5" xfId="1677"/>
    <cellStyle name="Акцент3 5 2" xfId="1678"/>
    <cellStyle name="Акцент3 6" xfId="1679"/>
    <cellStyle name="Акцент3 6 2" xfId="1680"/>
    <cellStyle name="Акцент3 7" xfId="1681"/>
    <cellStyle name="Акцент3 7 2" xfId="1682"/>
    <cellStyle name="Акцент3 8" xfId="1683"/>
    <cellStyle name="Акцент3 8 2" xfId="1684"/>
    <cellStyle name="Акцент3 9" xfId="1685"/>
    <cellStyle name="Акцент3 9 2" xfId="1686"/>
    <cellStyle name="Акцент4 2" xfId="1687"/>
    <cellStyle name="Акцент4 2 2" xfId="1688"/>
    <cellStyle name="Акцент4 3" xfId="1689"/>
    <cellStyle name="Акцент4 3 2" xfId="1690"/>
    <cellStyle name="Акцент4 4" xfId="1691"/>
    <cellStyle name="Акцент4 4 2" xfId="1692"/>
    <cellStyle name="Акцент4 5" xfId="1693"/>
    <cellStyle name="Акцент4 5 2" xfId="1694"/>
    <cellStyle name="Акцент4 6" xfId="1695"/>
    <cellStyle name="Акцент4 6 2" xfId="1696"/>
    <cellStyle name="Акцент4 7" xfId="1697"/>
    <cellStyle name="Акцент4 7 2" xfId="1698"/>
    <cellStyle name="Акцент4 8" xfId="1699"/>
    <cellStyle name="Акцент4 8 2" xfId="1700"/>
    <cellStyle name="Акцент4 9" xfId="1701"/>
    <cellStyle name="Акцент4 9 2" xfId="1702"/>
    <cellStyle name="Акцент5 2" xfId="1703"/>
    <cellStyle name="Акцент5 2 2" xfId="1704"/>
    <cellStyle name="Акцент5 3" xfId="1705"/>
    <cellStyle name="Акцент5 3 2" xfId="1706"/>
    <cellStyle name="Акцент5 4" xfId="1707"/>
    <cellStyle name="Акцент5 4 2" xfId="1708"/>
    <cellStyle name="Акцент5 5" xfId="1709"/>
    <cellStyle name="Акцент5 5 2" xfId="1710"/>
    <cellStyle name="Акцент5 6" xfId="1711"/>
    <cellStyle name="Акцент5 6 2" xfId="1712"/>
    <cellStyle name="Акцент5 7" xfId="1713"/>
    <cellStyle name="Акцент5 7 2" xfId="1714"/>
    <cellStyle name="Акцент5 8" xfId="1715"/>
    <cellStyle name="Акцент5 8 2" xfId="1716"/>
    <cellStyle name="Акцент5 9" xfId="1717"/>
    <cellStyle name="Акцент5 9 2" xfId="1718"/>
    <cellStyle name="Акцент6 2" xfId="1719"/>
    <cellStyle name="Акцент6 2 2" xfId="1720"/>
    <cellStyle name="Акцент6 3" xfId="1721"/>
    <cellStyle name="Акцент6 3 2" xfId="1722"/>
    <cellStyle name="Акцент6 4" xfId="1723"/>
    <cellStyle name="Акцент6 4 2" xfId="1724"/>
    <cellStyle name="Акцент6 5" xfId="1725"/>
    <cellStyle name="Акцент6 5 2" xfId="1726"/>
    <cellStyle name="Акцент6 6" xfId="1727"/>
    <cellStyle name="Акцент6 6 2" xfId="1728"/>
    <cellStyle name="Акцент6 7" xfId="1729"/>
    <cellStyle name="Акцент6 7 2" xfId="1730"/>
    <cellStyle name="Акцент6 8" xfId="1731"/>
    <cellStyle name="Акцент6 8 2" xfId="1732"/>
    <cellStyle name="Акцент6 9" xfId="1733"/>
    <cellStyle name="Акцент6 9 2" xfId="1734"/>
    <cellStyle name="Беззащитный" xfId="1735"/>
    <cellStyle name="вагоны" xfId="1736"/>
    <cellStyle name="Ввод  10" xfId="1737"/>
    <cellStyle name="Ввод  2" xfId="1738"/>
    <cellStyle name="Ввод  2 2" xfId="1739"/>
    <cellStyle name="Ввод  2_46EE.2011(v1.0)" xfId="1740"/>
    <cellStyle name="Ввод  3" xfId="1741"/>
    <cellStyle name="Ввод  3 2" xfId="1742"/>
    <cellStyle name="Ввод  3_46EE.2011(v1.0)" xfId="1743"/>
    <cellStyle name="Ввод  4" xfId="1744"/>
    <cellStyle name="Ввод  4 2" xfId="1745"/>
    <cellStyle name="Ввод  4_46EE.2011(v1.0)" xfId="1746"/>
    <cellStyle name="Ввод  5" xfId="1747"/>
    <cellStyle name="Ввод  5 2" xfId="1748"/>
    <cellStyle name="Ввод  5_46EE.2011(v1.0)" xfId="1749"/>
    <cellStyle name="Ввод  6" xfId="1750"/>
    <cellStyle name="Ввод  6 2" xfId="1751"/>
    <cellStyle name="Ввод  6_46EE.2011(v1.0)" xfId="1752"/>
    <cellStyle name="Ввод  7" xfId="1753"/>
    <cellStyle name="Ввод  7 2" xfId="1754"/>
    <cellStyle name="Ввод  7_46EE.2011(v1.0)" xfId="1755"/>
    <cellStyle name="Ввод  8" xfId="1756"/>
    <cellStyle name="Ввод  8 2" xfId="1757"/>
    <cellStyle name="Ввод  8_46EE.2011(v1.0)" xfId="1758"/>
    <cellStyle name="Ввод  9" xfId="1759"/>
    <cellStyle name="Ввод  9 2" xfId="1760"/>
    <cellStyle name="Ввод  9_46EE.2011(v1.0)" xfId="1761"/>
    <cellStyle name="Верт. заголовок" xfId="1762"/>
    <cellStyle name="Вес_продукта" xfId="1763"/>
    <cellStyle name="Вывод 2" xfId="1764"/>
    <cellStyle name="Вывод 2 2" xfId="1765"/>
    <cellStyle name="Вывод 2_46EE.2011(v1.0)" xfId="1766"/>
    <cellStyle name="Вывод 3" xfId="1767"/>
    <cellStyle name="Вывод 3 2" xfId="1768"/>
    <cellStyle name="Вывод 3_46EE.2011(v1.0)" xfId="1769"/>
    <cellStyle name="Вывод 4" xfId="1770"/>
    <cellStyle name="Вывод 4 2" xfId="1771"/>
    <cellStyle name="Вывод 4_46EE.2011(v1.0)" xfId="1772"/>
    <cellStyle name="Вывод 5" xfId="1773"/>
    <cellStyle name="Вывод 5 2" xfId="1774"/>
    <cellStyle name="Вывод 5_46EE.2011(v1.0)" xfId="1775"/>
    <cellStyle name="Вывод 6" xfId="1776"/>
    <cellStyle name="Вывод 6 2" xfId="1777"/>
    <cellStyle name="Вывод 6_46EE.2011(v1.0)" xfId="1778"/>
    <cellStyle name="Вывод 7" xfId="1779"/>
    <cellStyle name="Вывод 7 2" xfId="1780"/>
    <cellStyle name="Вывод 7_46EE.2011(v1.0)" xfId="1781"/>
    <cellStyle name="Вывод 8" xfId="1782"/>
    <cellStyle name="Вывод 8 2" xfId="1783"/>
    <cellStyle name="Вывод 8_46EE.2011(v1.0)" xfId="1784"/>
    <cellStyle name="Вывод 9" xfId="1785"/>
    <cellStyle name="Вывод 9 2" xfId="1786"/>
    <cellStyle name="Вывод 9_46EE.2011(v1.0)" xfId="1787"/>
    <cellStyle name="Вычисление 10" xfId="1788"/>
    <cellStyle name="Вычисление 2" xfId="1789"/>
    <cellStyle name="Вычисление 2 2" xfId="1790"/>
    <cellStyle name="Вычисление 2_46EE.2011(v1.0)" xfId="1791"/>
    <cellStyle name="Вычисление 3" xfId="1792"/>
    <cellStyle name="Вычисление 3 2" xfId="1793"/>
    <cellStyle name="Вычисление 3_46EE.2011(v1.0)" xfId="1794"/>
    <cellStyle name="Вычисление 4" xfId="1795"/>
    <cellStyle name="Вычисление 4 2" xfId="1796"/>
    <cellStyle name="Вычисление 4_46EE.2011(v1.0)" xfId="1797"/>
    <cellStyle name="Вычисление 5" xfId="1798"/>
    <cellStyle name="Вычисление 5 2" xfId="1799"/>
    <cellStyle name="Вычисление 5_46EE.2011(v1.0)" xfId="1800"/>
    <cellStyle name="Вычисление 6" xfId="1801"/>
    <cellStyle name="Вычисление 6 2" xfId="1802"/>
    <cellStyle name="Вычисление 6_46EE.2011(v1.0)" xfId="1803"/>
    <cellStyle name="Вычисление 7" xfId="1804"/>
    <cellStyle name="Вычисление 7 2" xfId="1805"/>
    <cellStyle name="Вычисление 7_46EE.2011(v1.0)" xfId="1806"/>
    <cellStyle name="Вычисление 8" xfId="1807"/>
    <cellStyle name="Вычисление 8 2" xfId="1808"/>
    <cellStyle name="Вычисление 8_46EE.2011(v1.0)" xfId="1809"/>
    <cellStyle name="Вычисление 9" xfId="1810"/>
    <cellStyle name="Вычисление 9 2" xfId="1811"/>
    <cellStyle name="Вычисление 9_46EE.2011(v1.0)" xfId="1812"/>
    <cellStyle name="Гиперссылка 2" xfId="1813"/>
    <cellStyle name="Гиперссылка 2 2" xfId="1814"/>
    <cellStyle name="Гиперссылка 2 2 2" xfId="1815"/>
    <cellStyle name="Гиперссылка 2 3" xfId="1816"/>
    <cellStyle name="Гиперссылка 3" xfId="1817"/>
    <cellStyle name="Гиперссылка 4" xfId="1818"/>
    <cellStyle name="Гиперссылка 4 6" xfId="1819"/>
    <cellStyle name="Гиперссылка 5" xfId="1820"/>
    <cellStyle name="Гиперссылка 6" xfId="1821"/>
    <cellStyle name="Группа" xfId="1822"/>
    <cellStyle name="Группа 0" xfId="1823"/>
    <cellStyle name="Группа 1" xfId="1824"/>
    <cellStyle name="Группа 2" xfId="1825"/>
    <cellStyle name="Группа 3" xfId="1826"/>
    <cellStyle name="Группа 4" xfId="1827"/>
    <cellStyle name="Группа 5" xfId="1828"/>
    <cellStyle name="Группа 6" xfId="1829"/>
    <cellStyle name="Группа 7" xfId="1830"/>
    <cellStyle name="Группа 8" xfId="1831"/>
    <cellStyle name="Группа_additional slides_04.12.03 _1" xfId="1832"/>
    <cellStyle name="ДАТА" xfId="1833"/>
    <cellStyle name="ДАТА 2" xfId="1834"/>
    <cellStyle name="ДАТА 3" xfId="1835"/>
    <cellStyle name="ДАТА 4" xfId="1836"/>
    <cellStyle name="ДАТА 5" xfId="1837"/>
    <cellStyle name="ДАТА 6" xfId="1838"/>
    <cellStyle name="ДАТА 7" xfId="1839"/>
    <cellStyle name="ДАТА 8" xfId="1840"/>
    <cellStyle name="ДАТА 9" xfId="1841"/>
    <cellStyle name="Дата UTL" xfId="1842"/>
    <cellStyle name="ДАТА_1" xfId="1843"/>
    <cellStyle name="Денежный [0] 2" xfId="1844"/>
    <cellStyle name="Денежный [0] 2 2" xfId="1845"/>
    <cellStyle name="Денежный [0] 3" xfId="1846"/>
    <cellStyle name="Денежный [0] 3 2" xfId="1847"/>
    <cellStyle name="Денежный [0] 4" xfId="1848"/>
    <cellStyle name="Денежный 2" xfId="1849"/>
    <cellStyle name="Денежный 2 2" xfId="1850"/>
    <cellStyle name="Денежный 2_INDEX.STATION.2012(v1.0)_" xfId="1851"/>
    <cellStyle name="Денежный 3" xfId="1852"/>
    <cellStyle name="Денежный 4" xfId="1853"/>
    <cellStyle name="Заголовок" xfId="1854"/>
    <cellStyle name="Заголовок 1 2" xfId="1855"/>
    <cellStyle name="Заголовок 1 2 2" xfId="1856"/>
    <cellStyle name="Заголовок 1 2_46EE.2011(v1.0)" xfId="1857"/>
    <cellStyle name="Заголовок 1 3" xfId="1858"/>
    <cellStyle name="Заголовок 1 3 2" xfId="1859"/>
    <cellStyle name="Заголовок 1 3_46EE.2011(v1.0)" xfId="1860"/>
    <cellStyle name="Заголовок 1 4" xfId="1861"/>
    <cellStyle name="Заголовок 1 4 2" xfId="1862"/>
    <cellStyle name="Заголовок 1 4_46EE.2011(v1.0)" xfId="1863"/>
    <cellStyle name="Заголовок 1 5" xfId="1864"/>
    <cellStyle name="Заголовок 1 5 2" xfId="1865"/>
    <cellStyle name="Заголовок 1 5_46EE.2011(v1.0)" xfId="1866"/>
    <cellStyle name="Заголовок 1 6" xfId="1867"/>
    <cellStyle name="Заголовок 1 6 2" xfId="1868"/>
    <cellStyle name="Заголовок 1 6_46EE.2011(v1.0)" xfId="1869"/>
    <cellStyle name="Заголовок 1 7" xfId="1870"/>
    <cellStyle name="Заголовок 1 7 2" xfId="1871"/>
    <cellStyle name="Заголовок 1 7_46EE.2011(v1.0)" xfId="1872"/>
    <cellStyle name="Заголовок 1 8" xfId="1873"/>
    <cellStyle name="Заголовок 1 8 2" xfId="1874"/>
    <cellStyle name="Заголовок 1 8_46EE.2011(v1.0)" xfId="1875"/>
    <cellStyle name="Заголовок 1 9" xfId="1876"/>
    <cellStyle name="Заголовок 1 9 2" xfId="1877"/>
    <cellStyle name="Заголовок 1 9_46EE.2011(v1.0)" xfId="1878"/>
    <cellStyle name="Заголовок 2 2" xfId="1879"/>
    <cellStyle name="Заголовок 2 2 2" xfId="1880"/>
    <cellStyle name="Заголовок 2 2_46EE.2011(v1.0)" xfId="1881"/>
    <cellStyle name="Заголовок 2 3" xfId="1882"/>
    <cellStyle name="Заголовок 2 3 2" xfId="1883"/>
    <cellStyle name="Заголовок 2 3_46EE.2011(v1.0)" xfId="1884"/>
    <cellStyle name="Заголовок 2 4" xfId="1885"/>
    <cellStyle name="Заголовок 2 4 2" xfId="1886"/>
    <cellStyle name="Заголовок 2 4_46EE.2011(v1.0)" xfId="1887"/>
    <cellStyle name="Заголовок 2 5" xfId="1888"/>
    <cellStyle name="Заголовок 2 5 2" xfId="1889"/>
    <cellStyle name="Заголовок 2 5_46EE.2011(v1.0)" xfId="1890"/>
    <cellStyle name="Заголовок 2 6" xfId="1891"/>
    <cellStyle name="Заголовок 2 6 2" xfId="1892"/>
    <cellStyle name="Заголовок 2 6_46EE.2011(v1.0)" xfId="1893"/>
    <cellStyle name="Заголовок 2 7" xfId="1894"/>
    <cellStyle name="Заголовок 2 7 2" xfId="1895"/>
    <cellStyle name="Заголовок 2 7_46EE.2011(v1.0)" xfId="1896"/>
    <cellStyle name="Заголовок 2 8" xfId="1897"/>
    <cellStyle name="Заголовок 2 8 2" xfId="1898"/>
    <cellStyle name="Заголовок 2 8_46EE.2011(v1.0)" xfId="1899"/>
    <cellStyle name="Заголовок 2 9" xfId="1900"/>
    <cellStyle name="Заголовок 2 9 2" xfId="1901"/>
    <cellStyle name="Заголовок 2 9_46EE.2011(v1.0)" xfId="1902"/>
    <cellStyle name="Заголовок 3 2" xfId="1903"/>
    <cellStyle name="Заголовок 3 2 2" xfId="1904"/>
    <cellStyle name="Заголовок 3 2_46EE.2011(v1.0)" xfId="1905"/>
    <cellStyle name="Заголовок 3 3" xfId="1906"/>
    <cellStyle name="Заголовок 3 3 2" xfId="1907"/>
    <cellStyle name="Заголовок 3 3_46EE.2011(v1.0)" xfId="1908"/>
    <cellStyle name="Заголовок 3 4" xfId="1909"/>
    <cellStyle name="Заголовок 3 4 2" xfId="1910"/>
    <cellStyle name="Заголовок 3 4_46EE.2011(v1.0)" xfId="1911"/>
    <cellStyle name="Заголовок 3 5" xfId="1912"/>
    <cellStyle name="Заголовок 3 5 2" xfId="1913"/>
    <cellStyle name="Заголовок 3 5_46EE.2011(v1.0)" xfId="1914"/>
    <cellStyle name="Заголовок 3 6" xfId="1915"/>
    <cellStyle name="Заголовок 3 6 2" xfId="1916"/>
    <cellStyle name="Заголовок 3 6_46EE.2011(v1.0)" xfId="1917"/>
    <cellStyle name="Заголовок 3 7" xfId="1918"/>
    <cellStyle name="Заголовок 3 7 2" xfId="1919"/>
    <cellStyle name="Заголовок 3 7_46EE.2011(v1.0)" xfId="1920"/>
    <cellStyle name="Заголовок 3 8" xfId="1921"/>
    <cellStyle name="Заголовок 3 8 2" xfId="1922"/>
    <cellStyle name="Заголовок 3 8_46EE.2011(v1.0)" xfId="1923"/>
    <cellStyle name="Заголовок 3 9" xfId="1924"/>
    <cellStyle name="Заголовок 3 9 2" xfId="1925"/>
    <cellStyle name="Заголовок 3 9_46EE.2011(v1.0)" xfId="1926"/>
    <cellStyle name="Заголовок 4 2" xfId="1927"/>
    <cellStyle name="Заголовок 4 2 2" xfId="1928"/>
    <cellStyle name="Заголовок 4 3" xfId="1929"/>
    <cellStyle name="Заголовок 4 3 2" xfId="1930"/>
    <cellStyle name="Заголовок 4 4" xfId="1931"/>
    <cellStyle name="Заголовок 4 4 2" xfId="1932"/>
    <cellStyle name="Заголовок 4 5" xfId="1933"/>
    <cellStyle name="Заголовок 4 5 2" xfId="1934"/>
    <cellStyle name="Заголовок 4 6" xfId="1935"/>
    <cellStyle name="Заголовок 4 6 2" xfId="1936"/>
    <cellStyle name="Заголовок 4 7" xfId="1937"/>
    <cellStyle name="Заголовок 4 7 2" xfId="1938"/>
    <cellStyle name="Заголовок 4 8" xfId="1939"/>
    <cellStyle name="Заголовок 4 8 2" xfId="1940"/>
    <cellStyle name="Заголовок 4 9" xfId="1941"/>
    <cellStyle name="Заголовок 4 9 2" xfId="1942"/>
    <cellStyle name="ЗАГОЛОВОК1" xfId="1943"/>
    <cellStyle name="ЗАГОЛОВОК2" xfId="1944"/>
    <cellStyle name="ЗаголовокСтолбца" xfId="1945"/>
    <cellStyle name="Защитный" xfId="1946"/>
    <cellStyle name="Значение" xfId="1947"/>
    <cellStyle name="Зоголовок" xfId="1948"/>
    <cellStyle name="Итог 2" xfId="1949"/>
    <cellStyle name="Итог 2 2" xfId="1950"/>
    <cellStyle name="Итог 2_46EE.2011(v1.0)" xfId="1951"/>
    <cellStyle name="Итог 3" xfId="1952"/>
    <cellStyle name="Итог 3 2" xfId="1953"/>
    <cellStyle name="Итог 3_46EE.2011(v1.0)" xfId="1954"/>
    <cellStyle name="Итог 4" xfId="1955"/>
    <cellStyle name="Итог 4 2" xfId="1956"/>
    <cellStyle name="Итог 4_46EE.2011(v1.0)" xfId="1957"/>
    <cellStyle name="Итог 5" xfId="1958"/>
    <cellStyle name="Итог 5 2" xfId="1959"/>
    <cellStyle name="Итог 5_46EE.2011(v1.0)" xfId="1960"/>
    <cellStyle name="Итог 6" xfId="1961"/>
    <cellStyle name="Итог 6 2" xfId="1962"/>
    <cellStyle name="Итог 6_46EE.2011(v1.0)" xfId="1963"/>
    <cellStyle name="Итог 7" xfId="1964"/>
    <cellStyle name="Итог 7 2" xfId="1965"/>
    <cellStyle name="Итог 7_46EE.2011(v1.0)" xfId="1966"/>
    <cellStyle name="Итог 8" xfId="1967"/>
    <cellStyle name="Итог 8 2" xfId="1968"/>
    <cellStyle name="Итог 8_46EE.2011(v1.0)" xfId="1969"/>
    <cellStyle name="Итог 9" xfId="1970"/>
    <cellStyle name="Итог 9 2" xfId="1971"/>
    <cellStyle name="Итог 9_46EE.2011(v1.0)" xfId="1972"/>
    <cellStyle name="Итого" xfId="1973"/>
    <cellStyle name="ИТОГОВЫЙ" xfId="1974"/>
    <cellStyle name="ИТОГОВЫЙ 2" xfId="1975"/>
    <cellStyle name="ИТОГОВЫЙ 3" xfId="1976"/>
    <cellStyle name="ИТОГОВЫЙ 4" xfId="1977"/>
    <cellStyle name="ИТОГОВЫЙ 5" xfId="1978"/>
    <cellStyle name="ИТОГОВЫЙ 6" xfId="1979"/>
    <cellStyle name="ИТОГОВЫЙ 7" xfId="1980"/>
    <cellStyle name="ИТОГОВЫЙ 8" xfId="1981"/>
    <cellStyle name="ИТОГОВЫЙ 9" xfId="1982"/>
    <cellStyle name="ИТОГОВЫЙ_1" xfId="1983"/>
    <cellStyle name="Контрольная ячейка 2" xfId="1984"/>
    <cellStyle name="Контрольная ячейка 2 2" xfId="1985"/>
    <cellStyle name="Контрольная ячейка 2_46EE.2011(v1.0)" xfId="1986"/>
    <cellStyle name="Контрольная ячейка 3" xfId="1987"/>
    <cellStyle name="Контрольная ячейка 3 2" xfId="1988"/>
    <cellStyle name="Контрольная ячейка 3_46EE.2011(v1.0)" xfId="1989"/>
    <cellStyle name="Контрольная ячейка 4" xfId="1990"/>
    <cellStyle name="Контрольная ячейка 4 2" xfId="1991"/>
    <cellStyle name="Контрольная ячейка 4_46EE.2011(v1.0)" xfId="1992"/>
    <cellStyle name="Контрольная ячейка 5" xfId="1993"/>
    <cellStyle name="Контрольная ячейка 5 2" xfId="1994"/>
    <cellStyle name="Контрольная ячейка 5_46EE.2011(v1.0)" xfId="1995"/>
    <cellStyle name="Контрольная ячейка 6" xfId="1996"/>
    <cellStyle name="Контрольная ячейка 6 2" xfId="1997"/>
    <cellStyle name="Контрольная ячейка 6_46EE.2011(v1.0)" xfId="1998"/>
    <cellStyle name="Контрольная ячейка 7" xfId="1999"/>
    <cellStyle name="Контрольная ячейка 7 2" xfId="2000"/>
    <cellStyle name="Контрольная ячейка 7_46EE.2011(v1.0)" xfId="2001"/>
    <cellStyle name="Контрольная ячейка 8" xfId="2002"/>
    <cellStyle name="Контрольная ячейка 8 2" xfId="2003"/>
    <cellStyle name="Контрольная ячейка 8_46EE.2011(v1.0)" xfId="2004"/>
    <cellStyle name="Контрольная ячейка 9" xfId="2005"/>
    <cellStyle name="Контрольная ячейка 9 2" xfId="2006"/>
    <cellStyle name="Контрольная ячейка 9_46EE.2011(v1.0)" xfId="2007"/>
    <cellStyle name="Миша (бланки отчетности)" xfId="2008"/>
    <cellStyle name="Мои наименования показателей" xfId="2012"/>
    <cellStyle name="Мои наименования показателей 2" xfId="2013"/>
    <cellStyle name="Мои наименования показателей 2 2" xfId="2014"/>
    <cellStyle name="Мои наименования показателей 2 3" xfId="2015"/>
    <cellStyle name="Мои наименования показателей 2 4" xfId="2016"/>
    <cellStyle name="Мои наименования показателей 2 5" xfId="2017"/>
    <cellStyle name="Мои наименования показателей 2 6" xfId="2018"/>
    <cellStyle name="Мои наименования показателей 2 7" xfId="2019"/>
    <cellStyle name="Мои наименования показателей 2 8" xfId="2020"/>
    <cellStyle name="Мои наименования показателей 2 9" xfId="2021"/>
    <cellStyle name="Мои наименования показателей 2_1" xfId="2022"/>
    <cellStyle name="Мои наименования показателей 3" xfId="2023"/>
    <cellStyle name="Мои наименования показателей 3 2" xfId="2024"/>
    <cellStyle name="Мои наименования показателей 3 3" xfId="2025"/>
    <cellStyle name="Мои наименования показателей 3 4" xfId="2026"/>
    <cellStyle name="Мои наименования показателей 3 5" xfId="2027"/>
    <cellStyle name="Мои наименования показателей 3 6" xfId="2028"/>
    <cellStyle name="Мои наименования показателей 3 7" xfId="2029"/>
    <cellStyle name="Мои наименования показателей 3 8" xfId="2030"/>
    <cellStyle name="Мои наименования показателей 3 9" xfId="2031"/>
    <cellStyle name="Мои наименования показателей 3_1" xfId="2032"/>
    <cellStyle name="Мои наименования показателей 4" xfId="2033"/>
    <cellStyle name="Мои наименования показателей 4 2" xfId="2034"/>
    <cellStyle name="Мои наименования показателей 4 3" xfId="2035"/>
    <cellStyle name="Мои наименования показателей 4 4" xfId="2036"/>
    <cellStyle name="Мои наименования показателей 4 5" xfId="2037"/>
    <cellStyle name="Мои наименования показателей 4 6" xfId="2038"/>
    <cellStyle name="Мои наименования показателей 4 7" xfId="2039"/>
    <cellStyle name="Мои наименования показателей 4 8" xfId="2040"/>
    <cellStyle name="Мои наименования показателей 4 9" xfId="2041"/>
    <cellStyle name="Мои наименования показателей 4_1" xfId="2042"/>
    <cellStyle name="Мои наименования показателей 5" xfId="2043"/>
    <cellStyle name="Мои наименования показателей 5 2" xfId="2044"/>
    <cellStyle name="Мои наименования показателей 5 3" xfId="2045"/>
    <cellStyle name="Мои наименования показателей 5 4" xfId="2046"/>
    <cellStyle name="Мои наименования показателей 5 5" xfId="2047"/>
    <cellStyle name="Мои наименования показателей 5 6" xfId="2048"/>
    <cellStyle name="Мои наименования показателей 5 7" xfId="2049"/>
    <cellStyle name="Мои наименования показателей 5 8" xfId="2050"/>
    <cellStyle name="Мои наименования показателей 5 9" xfId="2051"/>
    <cellStyle name="Мои наименования показателей 5_1" xfId="2052"/>
    <cellStyle name="Мои наименования показателей 6" xfId="2053"/>
    <cellStyle name="Мои наименования показателей 6 2" xfId="2054"/>
    <cellStyle name="Мои наименования показателей 6 3" xfId="2055"/>
    <cellStyle name="Мои наименования показателей 6_46EE.2011(v1.0)" xfId="2056"/>
    <cellStyle name="Мои наименования показателей 7" xfId="2057"/>
    <cellStyle name="Мои наименования показателей 7 2" xfId="2058"/>
    <cellStyle name="Мои наименования показателей 7 3" xfId="2059"/>
    <cellStyle name="Мои наименования показателей 7_46EE.2011(v1.0)" xfId="2060"/>
    <cellStyle name="Мои наименования показателей 8" xfId="2061"/>
    <cellStyle name="Мои наименования показателей 8 2" xfId="2062"/>
    <cellStyle name="Мои наименования показателей 8 3" xfId="2063"/>
    <cellStyle name="Мои наименования показателей 8_46EE.2011(v1.0)" xfId="2064"/>
    <cellStyle name="Мои наименования показателей_46EE.2011" xfId="2065"/>
    <cellStyle name="Мой заголовок" xfId="2009"/>
    <cellStyle name="Мой заголовок листа" xfId="2010"/>
    <cellStyle name="Мой заголовок_Новая инструкция1_фст" xfId="2011"/>
    <cellStyle name="назв фил" xfId="2066"/>
    <cellStyle name="Название 2" xfId="2067"/>
    <cellStyle name="Название 2 2" xfId="2068"/>
    <cellStyle name="Название 3" xfId="2069"/>
    <cellStyle name="Название 3 2" xfId="2070"/>
    <cellStyle name="Название 4" xfId="2071"/>
    <cellStyle name="Название 4 2" xfId="2072"/>
    <cellStyle name="Название 5" xfId="2073"/>
    <cellStyle name="Название 5 2" xfId="2074"/>
    <cellStyle name="Название 6" xfId="2075"/>
    <cellStyle name="Название 6 2" xfId="2076"/>
    <cellStyle name="Название 7" xfId="2077"/>
    <cellStyle name="Название 7 2" xfId="2078"/>
    <cellStyle name="Название 8" xfId="2079"/>
    <cellStyle name="Название 8 2" xfId="2080"/>
    <cellStyle name="Название 9" xfId="2081"/>
    <cellStyle name="Название 9 2" xfId="2082"/>
    <cellStyle name="Невидимый" xfId="2083"/>
    <cellStyle name="Нейтральный 2" xfId="2084"/>
    <cellStyle name="Нейтральный 2 2" xfId="2085"/>
    <cellStyle name="Нейтральный 3" xfId="2086"/>
    <cellStyle name="Нейтральный 3 2" xfId="2087"/>
    <cellStyle name="Нейтральный 4" xfId="2088"/>
    <cellStyle name="Нейтральный 4 2" xfId="2089"/>
    <cellStyle name="Нейтральный 5" xfId="2090"/>
    <cellStyle name="Нейтральный 5 2" xfId="2091"/>
    <cellStyle name="Нейтральный 6" xfId="2092"/>
    <cellStyle name="Нейтральный 6 2" xfId="2093"/>
    <cellStyle name="Нейтральный 7" xfId="2094"/>
    <cellStyle name="Нейтральный 7 2" xfId="2095"/>
    <cellStyle name="Нейтральный 8" xfId="2096"/>
    <cellStyle name="Нейтральный 8 2" xfId="2097"/>
    <cellStyle name="Нейтральный 9" xfId="2098"/>
    <cellStyle name="Нейтральный 9 2" xfId="2099"/>
    <cellStyle name="Низ1" xfId="2100"/>
    <cellStyle name="Низ2" xfId="2101"/>
    <cellStyle name="Обычный" xfId="0" builtinId="0"/>
    <cellStyle name="Обычный 10" xfId="2102"/>
    <cellStyle name="Обычный 10 2" xfId="2103"/>
    <cellStyle name="Обычный 11" xfId="2104"/>
    <cellStyle name="Обычный 11 2" xfId="2105"/>
    <cellStyle name="Обычный 11 3" xfId="2106"/>
    <cellStyle name="Обычный 11_46EE.2011(v1.2)" xfId="2107"/>
    <cellStyle name="Обычный 12" xfId="2108"/>
    <cellStyle name="Обычный 12 2" xfId="2109"/>
    <cellStyle name="Обычный 12 3 2" xfId="2110"/>
    <cellStyle name="Обычный 13" xfId="2111"/>
    <cellStyle name="Обычный 14" xfId="2112"/>
    <cellStyle name="Обычный 15" xfId="2113"/>
    <cellStyle name="Обычный 16" xfId="2114"/>
    <cellStyle name="Обычный 17" xfId="2115"/>
    <cellStyle name="Обычный 18" xfId="2116"/>
    <cellStyle name="Обычный 19" xfId="2117"/>
    <cellStyle name="Обычный 2" xfId="1"/>
    <cellStyle name="Обычный 2 10" xfId="2118"/>
    <cellStyle name="Обычный 2 11" xfId="2119"/>
    <cellStyle name="Обычный 2 14" xfId="2120"/>
    <cellStyle name="Обычный 2 2" xfId="2121"/>
    <cellStyle name="Обычный 2 2 2" xfId="2122"/>
    <cellStyle name="Обычный 2 2 3" xfId="2123"/>
    <cellStyle name="Обычный 2 2 4" xfId="3"/>
    <cellStyle name="Обычный 2 2_46EE.2011(v1.0)" xfId="2124"/>
    <cellStyle name="Обычный 2 3" xfId="2125"/>
    <cellStyle name="Обычный 2 3 2" xfId="2126"/>
    <cellStyle name="Обычный 2 3 3" xfId="2127"/>
    <cellStyle name="Обычный 2 3_46EE.2011(v1.0)" xfId="2128"/>
    <cellStyle name="Обычный 2 4" xfId="2129"/>
    <cellStyle name="Обычный 2 4 2" xfId="2130"/>
    <cellStyle name="Обычный 2 4 3" xfId="2131"/>
    <cellStyle name="Обычный 2 4_46EE.2011(v1.0)" xfId="2132"/>
    <cellStyle name="Обычный 2 5" xfId="2133"/>
    <cellStyle name="Обычный 2 5 2" xfId="2134"/>
    <cellStyle name="Обычный 2 5 3" xfId="2135"/>
    <cellStyle name="Обычный 2 5_46EE.2011(v1.0)" xfId="2136"/>
    <cellStyle name="Обычный 2 6" xfId="2137"/>
    <cellStyle name="Обычный 2 6 2" xfId="2138"/>
    <cellStyle name="Обычный 2 6 3" xfId="2139"/>
    <cellStyle name="Обычный 2 6_46EE.2011(v1.0)" xfId="2140"/>
    <cellStyle name="Обычный 2 7" xfId="2141"/>
    <cellStyle name="Обычный 2 8" xfId="2142"/>
    <cellStyle name="Обычный 2 9" xfId="2143"/>
    <cellStyle name="Обычный 2 9 2" xfId="2144"/>
    <cellStyle name="Обычный 2 9 3" xfId="2145"/>
    <cellStyle name="Обычный 2 9 4" xfId="2146"/>
    <cellStyle name="Обычный 2_1" xfId="2147"/>
    <cellStyle name="Обычный 20" xfId="2148"/>
    <cellStyle name="Обычный 21" xfId="2149"/>
    <cellStyle name="Обычный 22" xfId="2150"/>
    <cellStyle name="Обычный 23" xfId="2151"/>
    <cellStyle name="Обычный 24" xfId="2152"/>
    <cellStyle name="Обычный 27" xfId="2153"/>
    <cellStyle name="Обычный 3" xfId="2154"/>
    <cellStyle name="Обычный 3 2" xfId="2155"/>
    <cellStyle name="Обычный 3 2 2" xfId="2156"/>
    <cellStyle name="Обычный 3 3" xfId="2157"/>
    <cellStyle name="Обычный 3 3 2" xfId="2158"/>
    <cellStyle name="Обычный 3 3 3" xfId="2159"/>
    <cellStyle name="Обычный 3 4" xfId="2160"/>
    <cellStyle name="Обычный 3 5" xfId="2161"/>
    <cellStyle name="Обычный 3 6" xfId="2162"/>
    <cellStyle name="Обычный 3 7" xfId="2163"/>
    <cellStyle name="Обычный 4" xfId="2164"/>
    <cellStyle name="Обычный 4 2" xfId="2165"/>
    <cellStyle name="Обычный 4 2 2" xfId="2166"/>
    <cellStyle name="Обычный 4 2_BALANCE.WARM.2011YEAR(v1.5)" xfId="2167"/>
    <cellStyle name="Обычный 4_ARMRAZR" xfId="2168"/>
    <cellStyle name="Обычный 5" xfId="2169"/>
    <cellStyle name="Обычный 6" xfId="2170"/>
    <cellStyle name="Обычный 7" xfId="2171"/>
    <cellStyle name="Обычный 8" xfId="2172"/>
    <cellStyle name="Обычный 9" xfId="2173"/>
    <cellStyle name="Обычный 9 2" xfId="2174"/>
    <cellStyle name="Ошибка" xfId="2175"/>
    <cellStyle name="Плохой 2" xfId="2176"/>
    <cellStyle name="Плохой 2 2" xfId="2177"/>
    <cellStyle name="Плохой 3" xfId="2178"/>
    <cellStyle name="Плохой 3 2" xfId="2179"/>
    <cellStyle name="Плохой 4" xfId="2180"/>
    <cellStyle name="Плохой 4 2" xfId="2181"/>
    <cellStyle name="Плохой 5" xfId="2182"/>
    <cellStyle name="Плохой 5 2" xfId="2183"/>
    <cellStyle name="Плохой 6" xfId="2184"/>
    <cellStyle name="Плохой 6 2" xfId="2185"/>
    <cellStyle name="Плохой 7" xfId="2186"/>
    <cellStyle name="Плохой 7 2" xfId="2187"/>
    <cellStyle name="Плохой 8" xfId="2188"/>
    <cellStyle name="Плохой 8 2" xfId="2189"/>
    <cellStyle name="Плохой 9" xfId="2190"/>
    <cellStyle name="Плохой 9 2" xfId="2191"/>
    <cellStyle name="По центру с переносом" xfId="2192"/>
    <cellStyle name="По ширине с переносом" xfId="2193"/>
    <cellStyle name="Подгруппа" xfId="2194"/>
    <cellStyle name="Поле ввода" xfId="2195"/>
    <cellStyle name="Пояснение 2" xfId="2196"/>
    <cellStyle name="Пояснение 2 2" xfId="2197"/>
    <cellStyle name="Пояснение 3" xfId="2198"/>
    <cellStyle name="Пояснение 3 2" xfId="2199"/>
    <cellStyle name="Пояснение 4" xfId="2200"/>
    <cellStyle name="Пояснение 4 2" xfId="2201"/>
    <cellStyle name="Пояснение 5" xfId="2202"/>
    <cellStyle name="Пояснение 5 2" xfId="2203"/>
    <cellStyle name="Пояснение 6" xfId="2204"/>
    <cellStyle name="Пояснение 6 2" xfId="2205"/>
    <cellStyle name="Пояснение 7" xfId="2206"/>
    <cellStyle name="Пояснение 7 2" xfId="2207"/>
    <cellStyle name="Пояснение 8" xfId="2208"/>
    <cellStyle name="Пояснение 8 2" xfId="2209"/>
    <cellStyle name="Пояснение 9" xfId="2210"/>
    <cellStyle name="Пояснение 9 2" xfId="2211"/>
    <cellStyle name="Примечание 10" xfId="2212"/>
    <cellStyle name="Примечание 10 2" xfId="2213"/>
    <cellStyle name="Примечание 10 3" xfId="2214"/>
    <cellStyle name="Примечание 10_46EE.2011(v1.0)" xfId="2215"/>
    <cellStyle name="Примечание 11" xfId="2216"/>
    <cellStyle name="Примечание 11 2" xfId="2217"/>
    <cellStyle name="Примечание 11 3" xfId="2218"/>
    <cellStyle name="Примечание 11_46EE.2011(v1.0)" xfId="2219"/>
    <cellStyle name="Примечание 12" xfId="2220"/>
    <cellStyle name="Примечание 12 2" xfId="2221"/>
    <cellStyle name="Примечание 12 3" xfId="2222"/>
    <cellStyle name="Примечание 12_46EE.2011(v1.0)" xfId="2223"/>
    <cellStyle name="Примечание 2" xfId="2224"/>
    <cellStyle name="Примечание 2 2" xfId="2225"/>
    <cellStyle name="Примечание 2 3" xfId="2226"/>
    <cellStyle name="Примечание 2 4" xfId="2227"/>
    <cellStyle name="Примечание 2 5" xfId="2228"/>
    <cellStyle name="Примечание 2 6" xfId="2229"/>
    <cellStyle name="Примечание 2 7" xfId="2230"/>
    <cellStyle name="Примечание 2 8" xfId="2231"/>
    <cellStyle name="Примечание 2 9" xfId="2232"/>
    <cellStyle name="Примечание 2_46EE.2011(v1.0)" xfId="2233"/>
    <cellStyle name="Примечание 3" xfId="2234"/>
    <cellStyle name="Примечание 3 2" xfId="2235"/>
    <cellStyle name="Примечание 3 3" xfId="2236"/>
    <cellStyle name="Примечание 3 4" xfId="2237"/>
    <cellStyle name="Примечание 3 5" xfId="2238"/>
    <cellStyle name="Примечание 3 6" xfId="2239"/>
    <cellStyle name="Примечание 3 7" xfId="2240"/>
    <cellStyle name="Примечание 3 8" xfId="2241"/>
    <cellStyle name="Примечание 3 9" xfId="2242"/>
    <cellStyle name="Примечание 3_46EE.2011(v1.0)" xfId="2243"/>
    <cellStyle name="Примечание 4" xfId="2244"/>
    <cellStyle name="Примечание 4 2" xfId="2245"/>
    <cellStyle name="Примечание 4 3" xfId="2246"/>
    <cellStyle name="Примечание 4 4" xfId="2247"/>
    <cellStyle name="Примечание 4 5" xfId="2248"/>
    <cellStyle name="Примечание 4 6" xfId="2249"/>
    <cellStyle name="Примечание 4 7" xfId="2250"/>
    <cellStyle name="Примечание 4 8" xfId="2251"/>
    <cellStyle name="Примечание 4 9" xfId="2252"/>
    <cellStyle name="Примечание 4_46EE.2011(v1.0)" xfId="2253"/>
    <cellStyle name="Примечание 5" xfId="2254"/>
    <cellStyle name="Примечание 5 2" xfId="2255"/>
    <cellStyle name="Примечание 5 3" xfId="2256"/>
    <cellStyle name="Примечание 5 4" xfId="2257"/>
    <cellStyle name="Примечание 5 5" xfId="2258"/>
    <cellStyle name="Примечание 5 6" xfId="2259"/>
    <cellStyle name="Примечание 5 7" xfId="2260"/>
    <cellStyle name="Примечание 5 8" xfId="2261"/>
    <cellStyle name="Примечание 5 9" xfId="2262"/>
    <cellStyle name="Примечание 5_46EE.2011(v1.0)" xfId="2263"/>
    <cellStyle name="Примечание 6" xfId="2264"/>
    <cellStyle name="Примечание 6 2" xfId="2265"/>
    <cellStyle name="Примечание 6_46EE.2011(v1.0)" xfId="2266"/>
    <cellStyle name="Примечание 7" xfId="2267"/>
    <cellStyle name="Примечание 7 2" xfId="2268"/>
    <cellStyle name="Примечание 7_46EE.2011(v1.0)" xfId="2269"/>
    <cellStyle name="Примечание 8" xfId="2270"/>
    <cellStyle name="Примечание 8 2" xfId="2271"/>
    <cellStyle name="Примечание 8_46EE.2011(v1.0)" xfId="2272"/>
    <cellStyle name="Примечание 9" xfId="2273"/>
    <cellStyle name="Примечание 9 2" xfId="2274"/>
    <cellStyle name="Примечание 9_46EE.2011(v1.0)" xfId="2275"/>
    <cellStyle name="Продукт" xfId="2276"/>
    <cellStyle name="Процентный 10" xfId="4"/>
    <cellStyle name="Процентный 11" xfId="2277"/>
    <cellStyle name="Процентный 12" xfId="2278"/>
    <cellStyle name="Процентный 13" xfId="2279"/>
    <cellStyle name="Процентный 14" xfId="2280"/>
    <cellStyle name="Процентный 15" xfId="2281"/>
    <cellStyle name="Процентный 16" xfId="2282"/>
    <cellStyle name="Процентный 2" xfId="2"/>
    <cellStyle name="Процентный 2 2" xfId="2283"/>
    <cellStyle name="Процентный 2 2 2" xfId="2284"/>
    <cellStyle name="Процентный 2 3" xfId="2285"/>
    <cellStyle name="Процентный 2 4" xfId="2286"/>
    <cellStyle name="Процентный 3" xfId="2287"/>
    <cellStyle name="Процентный 3 2" xfId="2288"/>
    <cellStyle name="Процентный 3 3" xfId="2289"/>
    <cellStyle name="Процентный 4" xfId="2290"/>
    <cellStyle name="Процентный 4 2" xfId="2291"/>
    <cellStyle name="Процентный 4 3" xfId="2292"/>
    <cellStyle name="Процентный 5" xfId="2293"/>
    <cellStyle name="Процентный 6" xfId="2294"/>
    <cellStyle name="Процентный 7" xfId="2295"/>
    <cellStyle name="Процентный 8" xfId="2296"/>
    <cellStyle name="Процентный 9" xfId="2297"/>
    <cellStyle name="Разница" xfId="2298"/>
    <cellStyle name="Рамки" xfId="2299"/>
    <cellStyle name="Сводная таблица" xfId="2300"/>
    <cellStyle name="Связанная ячейка 2" xfId="2301"/>
    <cellStyle name="Связанная ячейка 2 2" xfId="2302"/>
    <cellStyle name="Связанная ячейка 2_46EE.2011(v1.0)" xfId="2303"/>
    <cellStyle name="Связанная ячейка 3" xfId="2304"/>
    <cellStyle name="Связанная ячейка 3 2" xfId="2305"/>
    <cellStyle name="Связанная ячейка 3_46EE.2011(v1.0)" xfId="2306"/>
    <cellStyle name="Связанная ячейка 4" xfId="2307"/>
    <cellStyle name="Связанная ячейка 4 2" xfId="2308"/>
    <cellStyle name="Связанная ячейка 4_46EE.2011(v1.0)" xfId="2309"/>
    <cellStyle name="Связанная ячейка 5" xfId="2310"/>
    <cellStyle name="Связанная ячейка 5 2" xfId="2311"/>
    <cellStyle name="Связанная ячейка 5_46EE.2011(v1.0)" xfId="2312"/>
    <cellStyle name="Связанная ячейка 6" xfId="2313"/>
    <cellStyle name="Связанная ячейка 6 2" xfId="2314"/>
    <cellStyle name="Связанная ячейка 6_46EE.2011(v1.0)" xfId="2315"/>
    <cellStyle name="Связанная ячейка 7" xfId="2316"/>
    <cellStyle name="Связанная ячейка 7 2" xfId="2317"/>
    <cellStyle name="Связанная ячейка 7_46EE.2011(v1.0)" xfId="2318"/>
    <cellStyle name="Связанная ячейка 8" xfId="2319"/>
    <cellStyle name="Связанная ячейка 8 2" xfId="2320"/>
    <cellStyle name="Связанная ячейка 8_46EE.2011(v1.0)" xfId="2321"/>
    <cellStyle name="Связанная ячейка 9" xfId="2322"/>
    <cellStyle name="Связанная ячейка 9 2" xfId="2323"/>
    <cellStyle name="Связанная ячейка 9_46EE.2011(v1.0)" xfId="2324"/>
    <cellStyle name="Стиль 1" xfId="2325"/>
    <cellStyle name="Стиль 1 2" xfId="2326"/>
    <cellStyle name="Стиль 1 2 2" xfId="2327"/>
    <cellStyle name="Стиль 1 2_46EP.2012(v0.1)" xfId="2328"/>
    <cellStyle name="Стиль 1_Новая инструкция1_фст" xfId="2329"/>
    <cellStyle name="Субсчет" xfId="2330"/>
    <cellStyle name="Счет" xfId="2331"/>
    <cellStyle name="ТЕКСТ" xfId="2332"/>
    <cellStyle name="ТЕКСТ 2" xfId="2333"/>
    <cellStyle name="ТЕКСТ 3" xfId="2334"/>
    <cellStyle name="ТЕКСТ 4" xfId="2335"/>
    <cellStyle name="ТЕКСТ 5" xfId="2336"/>
    <cellStyle name="ТЕКСТ 6" xfId="2337"/>
    <cellStyle name="ТЕКСТ 7" xfId="2338"/>
    <cellStyle name="ТЕКСТ 8" xfId="2339"/>
    <cellStyle name="ТЕКСТ 9" xfId="2340"/>
    <cellStyle name="Текст предупреждения 2" xfId="2341"/>
    <cellStyle name="Текст предупреждения 2 2" xfId="2342"/>
    <cellStyle name="Текст предупреждения 3" xfId="2343"/>
    <cellStyle name="Текст предупреждения 3 2" xfId="2344"/>
    <cellStyle name="Текст предупреждения 4" xfId="2345"/>
    <cellStyle name="Текст предупреждения 4 2" xfId="2346"/>
    <cellStyle name="Текст предупреждения 5" xfId="2347"/>
    <cellStyle name="Текст предупреждения 5 2" xfId="2348"/>
    <cellStyle name="Текст предупреждения 6" xfId="2349"/>
    <cellStyle name="Текст предупреждения 6 2" xfId="2350"/>
    <cellStyle name="Текст предупреждения 7" xfId="2351"/>
    <cellStyle name="Текст предупреждения 7 2" xfId="2352"/>
    <cellStyle name="Текст предупреждения 8" xfId="2353"/>
    <cellStyle name="Текст предупреждения 8 2" xfId="2354"/>
    <cellStyle name="Текст предупреждения 9" xfId="2355"/>
    <cellStyle name="Текст предупреждения 9 2" xfId="2356"/>
    <cellStyle name="Текстовый" xfId="2357"/>
    <cellStyle name="Текстовый 2" xfId="2358"/>
    <cellStyle name="Текстовый 3" xfId="2359"/>
    <cellStyle name="Текстовый 4" xfId="2360"/>
    <cellStyle name="Текстовый 5" xfId="2361"/>
    <cellStyle name="Текстовый 6" xfId="2362"/>
    <cellStyle name="Текстовый 7" xfId="2363"/>
    <cellStyle name="Текстовый 8" xfId="2364"/>
    <cellStyle name="Текстовый 9" xfId="2365"/>
    <cellStyle name="Текстовый_1" xfId="2366"/>
    <cellStyle name="тонны" xfId="2367"/>
    <cellStyle name="Тысячи [0]_22гк" xfId="2368"/>
    <cellStyle name="Тысячи [а]" xfId="2369"/>
    <cellStyle name="Тысячи_22гк" xfId="2370"/>
    <cellStyle name="ФИКСИРОВАННЫЙ" xfId="2371"/>
    <cellStyle name="ФИКСИРОВАННЫЙ 2" xfId="2372"/>
    <cellStyle name="ФИКСИРОВАННЫЙ 3" xfId="2373"/>
    <cellStyle name="ФИКСИРОВАННЫЙ 4" xfId="2374"/>
    <cellStyle name="ФИКСИРОВАННЫЙ 5" xfId="2375"/>
    <cellStyle name="ФИКСИРОВАННЫЙ 6" xfId="2376"/>
    <cellStyle name="ФИКСИРОВАННЫЙ 7" xfId="2377"/>
    <cellStyle name="ФИКСИРОВАННЫЙ 8" xfId="2378"/>
    <cellStyle name="ФИКСИРОВАННЫЙ 9" xfId="2379"/>
    <cellStyle name="ФИКСИРОВАННЫЙ_1" xfId="2380"/>
    <cellStyle name="Финансовый [0] 2" xfId="2381"/>
    <cellStyle name="Финансовый [0] 3" xfId="2382"/>
    <cellStyle name="Финансовый 10" xfId="2383"/>
    <cellStyle name="Финансовый 11" xfId="2384"/>
    <cellStyle name="Финансовый 12" xfId="2385"/>
    <cellStyle name="Финансовый 13" xfId="2386"/>
    <cellStyle name="Финансовый 14" xfId="2387"/>
    <cellStyle name="Финансовый 15" xfId="2388"/>
    <cellStyle name="Финансовый 16" xfId="2389"/>
    <cellStyle name="Финансовый 2" xfId="2390"/>
    <cellStyle name="Финансовый 2 2" xfId="2391"/>
    <cellStyle name="Финансовый 2 2 2" xfId="2392"/>
    <cellStyle name="Финансовый 2 2_INDEX.STATION.2012(v1.0)_" xfId="2393"/>
    <cellStyle name="Финансовый 2 3" xfId="2394"/>
    <cellStyle name="Финансовый 2_46EE.2011(v1.0)" xfId="2395"/>
    <cellStyle name="Финансовый 3" xfId="2396"/>
    <cellStyle name="Финансовый 3 2" xfId="2397"/>
    <cellStyle name="Финансовый 3 3" xfId="2398"/>
    <cellStyle name="Финансовый 3 4" xfId="2399"/>
    <cellStyle name="Финансовый 3 5" xfId="2400"/>
    <cellStyle name="Финансовый 3_INDEX.STATION.2012(v1.0)_" xfId="2401"/>
    <cellStyle name="Финансовый 4" xfId="2402"/>
    <cellStyle name="Финансовый 4 2" xfId="2403"/>
    <cellStyle name="Финансовый 4 3" xfId="2404"/>
    <cellStyle name="Финансовый 5" xfId="2405"/>
    <cellStyle name="Финансовый 6" xfId="2406"/>
    <cellStyle name="Финансовый 6 2" xfId="2407"/>
    <cellStyle name="Финансовый 6 3" xfId="2408"/>
    <cellStyle name="Финансовый 7" xfId="2409"/>
    <cellStyle name="Финансовый 8" xfId="2410"/>
    <cellStyle name="Финансовый 9" xfId="2411"/>
    <cellStyle name="Финансовый0[0]_FU_bal" xfId="2412"/>
    <cellStyle name="Формула" xfId="2413"/>
    <cellStyle name="Формула 2" xfId="2414"/>
    <cellStyle name="Формула 3" xfId="2415"/>
    <cellStyle name="Формула_A РТ 2009 Рязаньэнерго" xfId="2416"/>
    <cellStyle name="ФормулаВБ" xfId="2417"/>
    <cellStyle name="ФормулаНаКонтроль" xfId="2418"/>
    <cellStyle name="Формулы" xfId="2419"/>
    <cellStyle name="Хороший 2" xfId="2420"/>
    <cellStyle name="Хороший 2 2" xfId="2421"/>
    <cellStyle name="Хороший 3" xfId="2422"/>
    <cellStyle name="Хороший 3 2" xfId="2423"/>
    <cellStyle name="Хороший 4" xfId="2424"/>
    <cellStyle name="Хороший 4 2" xfId="2425"/>
    <cellStyle name="Хороший 5" xfId="2426"/>
    <cellStyle name="Хороший 5 2" xfId="2427"/>
    <cellStyle name="Хороший 6" xfId="2428"/>
    <cellStyle name="Хороший 6 2" xfId="2429"/>
    <cellStyle name="Хороший 7" xfId="2430"/>
    <cellStyle name="Хороший 7 2" xfId="2431"/>
    <cellStyle name="Хороший 8" xfId="2432"/>
    <cellStyle name="Хороший 8 2" xfId="2433"/>
    <cellStyle name="Хороший 9" xfId="2434"/>
    <cellStyle name="Хороший 9 2" xfId="2435"/>
    <cellStyle name="Цена_продукта" xfId="2436"/>
    <cellStyle name="Цифры по центру с десятыми" xfId="2437"/>
    <cellStyle name="число" xfId="2438"/>
    <cellStyle name="Џђћ–…ќ’ќ›‰" xfId="2439"/>
    <cellStyle name="Шапка" xfId="2440"/>
    <cellStyle name="Шапка таблицы" xfId="2441"/>
    <cellStyle name="ШАУ" xfId="2442"/>
    <cellStyle name="標準_PL-CF sheet" xfId="2443"/>
    <cellStyle name="䁺_x0001_" xfId="2444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101;&#1082;&#1086;&#1085;&#1086;&#1084;.&#1086;&#1090;&#1076;/Documents%20and%20Settings/User/&#1056;&#1072;&#1073;&#1086;&#1095;&#1080;&#1081;%20&#1089;&#1090;&#1086;&#1083;/B-PL/NBPL/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13\V2008-2011%2081208%20var&#1050;50&#1082;&#1083;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evleva/Local%20Settings/Temporary%20Internet%20Files/Content.Outlook/XTAUZLZV/v1-2013-2017-2030-12-09%2014%20&#1073;&#1072;&#1079;&#1086;&#1074;&#1099;&#1081;-&#1090;&#1077;&#1082;&#1091;&#1097;&#1080;&#1081;+7-5,5-7,5%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63;&#1045;&#1058;&#1067;%20&#1042;%20&#1056;&#1057;&#1058;%20&#1056;&#1041;%202011&#1043;/2012/&#1082;%2025.01.212%20&#1075;/WARM.TOPL.Q4.2011(v1.0)%20&#1076;&#1083;&#1103;%20&#1086;&#1088;&#1075;&#1072;&#1085;&#1080;&#1079;&#1072;&#1094;&#1080;&#108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Documents%20and%20Settings/ENadejdaA/Local%20Settings/Temporary%20Internet%20Files/Content.MSO/&#1058;&#1072;&#1088;&#1080;&#1092;%20&#1085;&#1072;%20&#1087;&#1077;&#1088;&#1077;&#1076;&#1072;&#1095;&#1091;%20&#1101;&#1083;.&#1101;&#1085;.%20&#1054;&#1040;&#1054;%20&#1057;&#1062;&#1050;&#1050;%202012&#1075;%20&#1086;&#1090;%20&#1101;&#1082;&#1086;&#1085;&#1086;&#1084;&#1080;&#1089;&#1090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2;&#1088;&#1080;&#1092;&#1099;%20&#1091;&#1090;&#1074;&#1077;&#1088;&#1078;&#1076;&#1072;&#1077;&#1084;&#1099;&#1077;%20&#1056;&#1069;&#1050;/&#1058;&#1072;&#1088;&#1080;&#1092;%20&#1087;&#1086;%20&#1090;&#1077;&#1087;&#1083;&#1091;/&#1058;&#1072;&#1088;&#1080;&#1092;%20&#1087;&#1086;%20&#1090;&#1077;&#1087;&#1083;&#1091;%20&#1085;&#1072;%202013%20&#1075;%20!!!!!!!!!!!!/&#1058;&#1040;&#1056;&#1048;&#1060;%20&#1085;&#1072;%20&#1087;&#1088;&#1086;&#1080;&#1079;&#1074;&#1086;&#1076;&#1089;&#1090;&#1074;&#1086;%20&#1090;&#1077;&#1087;&#1083;&#1086;&#1074;&#1086;&#1081;%20&#1101;&#1085;&#1077;&#1088;&#1075;&#1080;&#1080;%202013%20&#1075;.!!!!!!!!!!!!!!!!!!!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8;&#1040;&#1058;&#1054;&#1058;&#1063;&#1045;&#1058;&#1067;/2014&#1075;/46%20&#1092;&#1086;&#1088;&#1084;&#1072;/&#1043;&#1086;&#1076;&#1086;&#1074;&#1072;&#1103;/46EE.ST(v0.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My%20documents\Aluminium%20division\&#1047;&#1072;&#1074;&#1086;&#1076;&#1099;\KRAZ\&#1057;&#1084;&#1077;&#1090;&#1072;%20&#1079;&#1072;&#1090;&#1088;&#1072;&#1090;\&#1057;&#1077;&#1085;&#1090;&#1103;&#1073;&#1088;&#1100;\28.08.00\&#1073;&#1102;&#1076;&#1078;&#1077;&#1090;_&#1089;&#1077;&#1085;&#1090;&#1103;&#1073;&#1088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0;&#1040;&#1040;/Downloads/ENERGY.KTL.NET.PLAN.6.2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8;&#1040;&#1058;&#1054;&#1058;&#1063;&#1045;&#1058;&#1067;/2014&#1075;/46%20&#1092;&#1086;&#1088;&#1084;&#1072;/&#1043;&#1086;&#1076;&#1086;&#1074;&#1072;&#1103;/46EP.ST%202013&#1075;.(v1.0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server\&#1101;&#1082;&#1086;&#1085;&#1086;&#1084;.&#1086;&#1090;&#1076;\WINDOWS\TEMP\&#1052;&#1086;&#1080;%20&#1076;&#1086;&#1082;&#1091;&#1084;&#1077;&#1085;&#1090;&#1099;\&#1063;&#1045;&#1050;&#1054;&#1042;&#1040;&#1071;%20&#1057;&#1048;&#1057;&#1058;&#1045;&#1052;&#1040;\&#1056;&#1072;&#1089;&#1095;&#1077;&#1090;%20&#1058;&#1055;\&#1055;&#1088;&#1086;&#1075;&#1085;&#1086;&#1079;%20&#1058;&#1055;%20&#1085;&#1072;%20&#1084;&#1072;&#1081;%202002&#1075;.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001-kataev/&#1055;&#1044;&#1044;&#1057;/&#1040;&#1074;&#1075;&#1091;&#1089;&#1090;_&#1087;&#1088;&#1086;&#1073;&#1085;&#1099;&#1081;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BPLAN\kolpla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101;&#1082;&#1086;&#1085;&#1086;&#1084;.&#1086;&#1090;&#1076;/Documents%20and%20Settings/User/&#1056;&#1072;&#1073;&#1086;&#1095;&#1080;&#1081;%20&#1089;&#1090;&#1086;&#1083;/Documents%20and%20Settings/&#1045;&#1088;&#1084;&#1086;&#1083;&#1077;&#1085;&#1082;&#1086;/&#1056;&#1072;&#1073;&#1086;&#1095;&#1080;&#1081;%20&#1089;&#1090;&#1086;&#1083;/Tarif_demo/Tarif2_dem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0\&#1055;&#1069;&#1059;\5-&#1054;&#1090;&#1095;&#1077;&#1090;&#1085;&#1086;&#1089;&#1090;&#1100;\2005\&#1041;&#1072;&#1083;&#1072;&#1085;&#1089;&#1086;&#1074;&#1099;&#1077;%20&#1082;&#1086;&#1084;&#1080;&#1089;&#1089;&#1080;&#1080;\&#1064;&#1072;&#1073;&#1083;&#1086;&#1085;&#1099;%20&#1092;&#1086;&#1088;&#1084;%20&#1076;&#1083;&#1103;%20&#1073;&#1072;&#1083;&#1072;&#1085;&#1089;&#1086;&#1074;&#1099;&#1093;%20&#1082;&#1086;&#1084;&#1080;&#1089;&#1089;&#1080;&#1080;&#1081;\&#1048;&#1079;&#1084;&#1077;&#1085;&#1077;&#1085;&#1080;&#1103;%20&#1089;%20&#1089;&#1077;&#1085;&#1090;&#1103;&#1073;&#1088;&#1103;%202005&#1075;\1234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67;%20&#1059;&#1058;&#1042;&#1045;&#1056;&#1046;&#1044;&#1040;&#1045;&#1052;&#1067;&#1045;%20&#1056;&#1057;&#1058;%20&#1056;&#1041;/&#1058;&#1072;&#1088;&#1080;&#1092;%20&#1079;&#1072;%20&#1087;&#1077;&#1088;&#1077;&#1076;&#1072;&#1095;&#1091;%20&#1101;&#1083;.&#1101;&#1085;&#1077;&#1088;&#1075;&#1080;&#1080;/&#1058;&#1072;&#1088;&#1080;&#1092;%20&#1085;&#1072;%202012&#1075;/&#1042;&#1089;&#1087;&#1086;&#1084;&#1086;&#1075;&#1072;&#1090;&#1077;&#1083;&#1100;&#1085;&#1099;&#1077;%20&#1088;&#1072;&#1089;&#1095;&#1077;&#1090;&#1099;/&#1040;&#1084;&#1086;&#1088;&#1090;&#1080;&#1079;.,%20&#1087;&#1088;&#1080;&#1073;&#1099;&#1083;&#1100;/&#1056;&#1072;&#1089;&#1096;&#1080;&#1092;&#1088;&#1086;&#1074;&#1082;&#1072;%20&#1082;%20&#1092;&#1086;&#1088;&#1084;&#1077;%201.17-12&#107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61;&#1072;&#1085;&#1086;&#1074;&#1072;\&#1043;&#1088;(27.07.00)5&#1061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APLANT\WORK\PAYPLAN_NET\AllPay\Shifr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&#1086;&#1075;&#1101;/&#1101;&#1082;&#1086;&#1085;&#1086;&#1084;.&#1086;&#1090;&#1076;/001-kataev/&#1055;&#1044;&#1044;&#1057;/&#1040;&#1074;&#1075;&#1091;&#1089;&#1090;_&#1087;&#1088;&#1086;&#1073;&#1085;&#1099;&#1081;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SC_W\&#1055;&#1088;&#1086;&#1075;&#1085;&#1086;&#1079;\&#1055;&#1088;&#1086;&#1075;05_00(27.06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ELVIRA/2002/BusinessPlan2002/For_CK/&#1041;&#1080;&#1079;&#1085;&#1077;&#1089;-&#1087;&#1083;&#1072;&#1085;%20&#1044;&#1054;&#1047;&#1040;&#1050;&#1051;%20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Documents%20and%20Settings/ZElenaV/Local%20Settings/Temporary%20Internet%20Files/Content.Outlook/R6VKBEYN/&#1062;&#1050;&#1050;/&#1062;&#1050;&#1050;/&#1056;&#1040;&#1057;&#1063;&#1045;&#1058;%20&#1090;&#1072;&#1088;&#1080;&#1092;&#1072;%20&#1062;&#1050;&#105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50"/>
      <sheetName val="ИПЦ-2011-50"/>
      <sheetName val="df04-07"/>
      <sheetName val="50 (2)"/>
      <sheetName val="Мир _цены"/>
      <sheetName val="df08-25"/>
      <sheetName val="уголь-мазут"/>
      <sheetName val="электро-11"/>
      <sheetName val="пч-25"/>
      <sheetName val="2025-ИПЦ-ЖКХ-жд"/>
      <sheetName val="1999-veca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-расч"/>
      <sheetName val="ИПЦ-7,5"/>
      <sheetName val="ИПЦ-база"/>
      <sheetName val="df08-12"/>
      <sheetName val="df13-17-расч"/>
      <sheetName val="печ-1-0"/>
      <sheetName val="уголь-мазут"/>
      <sheetName val="электро -расч"/>
      <sheetName val="электр - 21.04-д03"/>
      <sheetName val="Мир _цен"/>
      <sheetName val="пч-2030"/>
      <sheetName val="2030-ИПЦ"/>
      <sheetName val="df18-30 "/>
      <sheetName val="vec"/>
      <sheetName val="ИЦПМЭР"/>
      <sheetName val="df04-07"/>
      <sheetName val="ИПЦ-2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Контакты"/>
      <sheetName val="1"/>
      <sheetName val="Результаты загрузки"/>
      <sheetName val="Комментарии"/>
      <sheetName val="Проверка"/>
      <sheetName val="modProv"/>
      <sheetName val="Файлы"/>
      <sheetName val="REESTR_MO"/>
      <sheetName val="REESTR_ORG"/>
      <sheetName val="REESTR_FILTERED"/>
      <sheetName val="tech"/>
      <sheetName val="TECHSHEET"/>
      <sheetName val="PLAN_2011"/>
      <sheetName val="ORG_DATA_REGION"/>
      <sheetName val="DATA_REGION"/>
      <sheetName val="NONUNIQUE_VTOP"/>
      <sheetName val="modMainSheet"/>
      <sheetName val="modOpen"/>
      <sheetName val="modLoad_Svod"/>
      <sheetName val="modFolder"/>
      <sheetName val="modValidate_Atom"/>
      <sheetName val="modfrmRegion"/>
      <sheetName val="modfrmReestr"/>
      <sheetName val="modReestr"/>
      <sheetName val="modDataRegion"/>
      <sheetName val="modCommandButton"/>
      <sheetName val="modData_TOPL_QX"/>
      <sheetName val="modfrmW1XORGs"/>
      <sheetName val="modfrmNonUniqueVTOP"/>
      <sheetName val="modUpdTemplMain"/>
    </sheetNames>
    <sheetDataSet>
      <sheetData sheetId="0">
        <row r="3">
          <cell r="B3" t="str">
            <v>Версия 1.0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В указанной папке файлов не найдено!!!</v>
          </cell>
        </row>
      </sheetData>
      <sheetData sheetId="10">
        <row r="2">
          <cell r="D2" t="str">
            <v>Баргузинский муниципальный район</v>
          </cell>
        </row>
      </sheetData>
      <sheetData sheetId="11" refreshError="1"/>
      <sheetData sheetId="12" refreshError="1"/>
      <sheetData sheetId="13" refreshError="1"/>
      <sheetData sheetId="14">
        <row r="1">
          <cell r="B1" t="str">
            <v>да</v>
          </cell>
          <cell r="C1" t="str">
            <v>Передача+Сбыт</v>
          </cell>
          <cell r="D1" t="str">
            <v>Уголь</v>
          </cell>
        </row>
        <row r="2">
          <cell r="B2" t="str">
            <v>нет</v>
          </cell>
          <cell r="C2" t="str">
            <v>Передача</v>
          </cell>
          <cell r="D2" t="str">
            <v>Газ природный</v>
          </cell>
        </row>
        <row r="3">
          <cell r="C3" t="str">
            <v>производство (комбинированная выработка)+передача+сбыт</v>
          </cell>
          <cell r="D3" t="str">
            <v>Газ сжиженный</v>
          </cell>
        </row>
        <row r="4">
          <cell r="C4" t="str">
            <v>производство (комбинированная выработка)+передача</v>
          </cell>
          <cell r="D4" t="str">
            <v>Мазут</v>
          </cell>
        </row>
        <row r="5">
          <cell r="C5" t="str">
            <v>производство (комбинированная выработка)+сбыт</v>
          </cell>
          <cell r="D5" t="str">
            <v>Дизельное топливо</v>
          </cell>
        </row>
        <row r="6">
          <cell r="C6" t="str">
            <v>производство комбинированная выработка</v>
          </cell>
          <cell r="D6" t="str">
            <v>Нефть</v>
          </cell>
        </row>
        <row r="7">
          <cell r="C7" t="str">
            <v>производство (некомбинированная выработка)+передача+сбыт</v>
          </cell>
          <cell r="D7" t="str">
            <v>Электроэнергия</v>
          </cell>
        </row>
        <row r="8">
          <cell r="C8" t="str">
            <v>производство (некомбинированная выработка)+передача</v>
          </cell>
        </row>
        <row r="9">
          <cell r="C9" t="str">
            <v>производство (некомбинированная выработка)+сбыт</v>
          </cell>
        </row>
        <row r="10">
          <cell r="C10" t="str">
            <v>производство (некомбинированная выработка)</v>
          </cell>
        </row>
      </sheetData>
      <sheetData sheetId="15">
        <row r="2">
          <cell r="C2">
            <v>1191.18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1"/>
      <sheetName val="1.1.2"/>
      <sheetName val="1.2.2."/>
      <sheetName val="1.3."/>
      <sheetName val="1.5"/>
      <sheetName val="1.6"/>
      <sheetName val="3"/>
      <sheetName val="2"/>
      <sheetName val="2.1"/>
      <sheetName val="2.2"/>
      <sheetName val="2.1(2)"/>
      <sheetName val="1.4"/>
      <sheetName val="4эсб"/>
      <sheetName val="5"/>
      <sheetName val="6"/>
      <sheetName val="12"/>
      <sheetName val="13э"/>
      <sheetName val="15"/>
      <sheetName val="сч. 25"/>
      <sheetName val="15 (2)"/>
      <sheetName val="16"/>
      <sheetName val="17"/>
      <sheetName val="18.2"/>
      <sheetName val="1.20"/>
      <sheetName val="1.20 (неверн.)"/>
      <sheetName val="1.20.3"/>
      <sheetName val="1.21.1"/>
      <sheetName val="Прилож-е1.21.1"/>
      <sheetName val="24 (средний)"/>
      <sheetName val="24 (средний) (2)"/>
      <sheetName val="З.плата(25.1)2010"/>
      <sheetName val="Зпл. (25,1) инж РУ-1 (19%)2010г"/>
      <sheetName val="Зпл. (25,1) инж РУ-1 (19%)2012"/>
      <sheetName val="Зпл.осн. ИТР ЭРЦ"/>
      <sheetName val="Зпл.осн. ИТР ЭРЦ 2012"/>
      <sheetName val="Зпл.(25.3)дэм ТЭС 2012г."/>
      <sheetName val="З.пл (25.4)2011в 2012 небудет"/>
      <sheetName val="З.плата РЗиА2011"/>
      <sheetName val="З.плата РЗиА (2012)"/>
      <sheetName val="З.плата осн.2012"/>
      <sheetName val="З.плата осн.2011"/>
      <sheetName val="Зпл.осн. РУ-1 (19%)2012"/>
      <sheetName val="Зпл.осн. РУ-1 (19%)2011"/>
      <sheetName val="% к включению зарплату"/>
      <sheetName val="сч.25.4.2012"/>
      <sheetName val="сч.25.11д2010"/>
      <sheetName val="сч.25.11д2012"/>
      <sheetName val="сч.25.11е2010"/>
      <sheetName val="сч.25.11е2012"/>
      <sheetName val="сч.25.11 е(с.м)2010"/>
      <sheetName val="сч.25.11 е(с.м)2012"/>
      <sheetName val="сч.25.10"/>
      <sheetName val="Аморт"/>
      <sheetName val="свод материалов"/>
      <sheetName val="материалы ЭТЛ"/>
      <sheetName val="сводный расчет  по запчаст2012"/>
      <sheetName val="сводный расчет  по запчастя "/>
      <sheetName val="Цены"/>
      <sheetName val="% общехоз."/>
      <sheetName val="Тариф на передачу эл.эн"/>
    </sheetNames>
    <definedNames>
      <definedName name="cc" refersTo="#ССЫЛКА!"/>
      <definedName name="cjv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hjgjgj" refersTo="#ССЫЛКА!"/>
      <definedName name="k" refersTo="#ССЫЛКА!"/>
      <definedName name="zoja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прок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условные" refersTo="#ССЫЛКА!"/>
      <definedName name="УФ" refersTo="#ССЫЛКА!"/>
      <definedName name="ц" refersTo="#ССЫЛКА!"/>
      <definedName name="цу" refersTo="#ССЫЛКА!"/>
      <definedName name="цуа" refersTo="#ССЫЛКА!"/>
      <definedName name="ыв" refersTo="#ССЫЛКА!"/>
      <definedName name="ыыыы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П1.7"/>
      <sheetName val="ТЭ 2011"/>
      <sheetName val="ТЭ 2013"/>
      <sheetName val="П1.8"/>
      <sheetName val="П1.9"/>
      <sheetName val="топл на 2013"/>
      <sheetName val="П1.10"/>
      <sheetName val="отчет топл с РСТ"/>
      <sheetName val="П1.11"/>
      <sheetName val="топл за 2011"/>
      <sheetName val="П1.12-+"/>
      <sheetName val="П1.12-+ (в РСТ 12.07.12г)"/>
      <sheetName val="цена ээ"/>
      <sheetName val="ЭЭ11"/>
      <sheetName val="П1.14"/>
      <sheetName val="ВН2011"/>
      <sheetName val="вода2011"/>
      <sheetName val="вода2013"/>
      <sheetName val="Н УР ХОВ"/>
      <sheetName val="П1.15"/>
      <sheetName val="Хим"/>
      <sheetName val="1С хим"/>
      <sheetName val="цены Х"/>
      <sheetName val="ОТ"/>
      <sheetName val="СК цены ОТ"/>
      <sheetName val="УПХ"/>
      <sheetName val="уборка"/>
      <sheetName val="РЗ Уб"/>
      <sheetName val="П1.16"/>
      <sheetName val="н ч общ"/>
      <sheetName val="% неяв."/>
      <sheetName val="П1.17"/>
      <sheetName val="ОА ТЭС"/>
      <sheetName val="ОА ТЭС по запросу Минэнерг"/>
      <sheetName val="выбросы"/>
      <sheetName val="К выбр"/>
      <sheetName val="П.1.19 СВ"/>
      <sheetName val="П.1.19 Кон"/>
      <sheetName val="П1.19"/>
      <sheetName val="П1.20"/>
      <sheetName val="П1.20.2"/>
      <sheetName val="П1.21"/>
      <sheetName val="П1.21.2"/>
      <sheetName val="П1.28"/>
      <sheetName val="П1.28.2"/>
      <sheetName val="ставки по РСТ"/>
      <sheetName val="П1.16 СВ"/>
      <sheetName val="ВО ТЭС за 2011"/>
      <sheetName val="ВО ХВО ка за 2011"/>
    </sheetNames>
    <sheetDataSet>
      <sheetData sheetId="0"/>
      <sheetData sheetId="1"/>
      <sheetData sheetId="2"/>
      <sheetData sheetId="3"/>
      <sheetData sheetId="4">
        <row r="1">
          <cell r="A1" t="str">
            <v>ОАО "Селенгинский ЦКК"</v>
          </cell>
        </row>
      </sheetData>
      <sheetData sheetId="5"/>
      <sheetData sheetId="6"/>
      <sheetData sheetId="7">
        <row r="51">
          <cell r="A51" t="str">
            <v>Исполнитель: Е.В. Зингер 8(30138) 73-0-41</v>
          </cell>
        </row>
      </sheetData>
      <sheetData sheetId="8">
        <row r="13">
          <cell r="E13">
            <v>2011</v>
          </cell>
        </row>
        <row r="14">
          <cell r="E14" t="str">
            <v>12 месяцев</v>
          </cell>
        </row>
      </sheetData>
      <sheetData sheetId="9"/>
      <sheetData sheetId="10">
        <row r="22">
          <cell r="C22">
            <v>177304.50283799999</v>
          </cell>
        </row>
      </sheetData>
      <sheetData sheetId="11">
        <row r="1">
          <cell r="A1" t="str">
            <v>ОАО "Селенгинский ЦКК"</v>
          </cell>
        </row>
      </sheetData>
      <sheetData sheetId="12" refreshError="1"/>
      <sheetData sheetId="13">
        <row r="24">
          <cell r="N24">
            <v>3019758</v>
          </cell>
        </row>
      </sheetData>
      <sheetData sheetId="14">
        <row r="24">
          <cell r="N24">
            <v>3019758</v>
          </cell>
        </row>
      </sheetData>
      <sheetData sheetId="15">
        <row r="24">
          <cell r="N24">
            <v>3019758</v>
          </cell>
        </row>
      </sheetData>
      <sheetData sheetId="16">
        <row r="24">
          <cell r="N24">
            <v>3019758</v>
          </cell>
        </row>
      </sheetData>
      <sheetData sheetId="17">
        <row r="24">
          <cell r="N24">
            <v>3019758</v>
          </cell>
        </row>
      </sheetData>
      <sheetData sheetId="18">
        <row r="24">
          <cell r="N24">
            <v>3019758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G2" t="str">
            <v>Да</v>
          </cell>
          <cell r="H2" t="str">
            <v>с ОРЭМ</v>
          </cell>
        </row>
        <row r="3">
          <cell r="G3" t="str">
            <v>Нет</v>
          </cell>
          <cell r="H3" t="str">
            <v xml:space="preserve">от ГП первого уровня 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мета"/>
      <sheetName val="Операц."/>
      <sheetName val="расх. из прибыли"/>
      <sheetName val="товарная"/>
      <sheetName val="прочая"/>
      <sheetName val="баланс"/>
      <sheetName val="энергетич."/>
      <sheetName val="эл.эн."/>
      <sheetName val="тепло"/>
      <sheetName val="Вода"/>
      <sheetName val="ГСМ"/>
      <sheetName val="материалы"/>
      <sheetName val="ЦКР"/>
      <sheetName val="штыри"/>
      <sheetName val="почие_денежные"/>
      <sheetName val="налоги"/>
      <sheetName val="усл.сторон."/>
      <sheetName val="коммерч"/>
      <sheetName val="невходящ"/>
      <sheetName val="НЗП"/>
      <sheetName val="Калькуляции"/>
      <sheetName val="Коэфф"/>
      <sheetName val="Лист1"/>
      <sheetName val="АнализБДРиБДДС"/>
      <sheetName val="анализБДРиИнвПр"/>
      <sheetName val="транспортПочасовой"/>
      <sheetName val="ТЭР"/>
      <sheetName val="БДДС"/>
      <sheetName val="Затраты на 1 эл"/>
      <sheetName val="ТранспМашЧас"/>
      <sheetName val="расчетБезТранспорта"/>
      <sheetName val="удорож"/>
      <sheetName val="только 2007"/>
      <sheetName val="Для управления"/>
      <sheetName val="ФОТскоррект"/>
      <sheetName val="БДРуточн"/>
      <sheetName val="Оплата"/>
      <sheetName val="Données"/>
      <sheetName val="Авансы_уплач,деньги в регионах"/>
      <sheetName val="#ССЫЛКА"/>
      <sheetName val="Авансы_уплач,деньги в регионах,"/>
      <sheetName val="б"/>
      <sheetName val="PLтв - Б"/>
      <sheetName val="Info"/>
      <sheetName val="оборудование"/>
      <sheetName val="Ф5"/>
      <sheetName val="Ф6"/>
      <sheetName val="Титул"/>
      <sheetName val="Ф2"/>
      <sheetName val="Ф4"/>
      <sheetName val="s"/>
      <sheetName val="Для расчета"/>
      <sheetName val="Октябрь"/>
      <sheetName val="TaAZ 35"/>
      <sheetName val="списки ФП"/>
      <sheetName val="Оборудование_стоим"/>
      <sheetName val="Исполнение"/>
      <sheetName val="PD BI"/>
      <sheetName val="Служебная информация"/>
      <sheetName val="Д_коммерческий"/>
      <sheetName val="постоянные затраты"/>
      <sheetName val="долл_"/>
      <sheetName val="руб"/>
      <sheetName val="XRates"/>
      <sheetName val="В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L)"/>
      <sheetName val="F_3_1"/>
      <sheetName val="tech"/>
      <sheetName val="П1.30"/>
      <sheetName val="П1.3"/>
      <sheetName val="П1.4"/>
      <sheetName val="П1.5"/>
      <sheetName val="П1.6"/>
      <sheetName val="Прямые договоры с потребителями"/>
      <sheetName val="Договоры взаиморасчёта"/>
      <sheetName val="Комментарии"/>
      <sheetName val="Проверка"/>
      <sheetName val="modPass"/>
      <sheetName val="modCommonProv"/>
      <sheetName val="modProv"/>
      <sheetName val="modProvGeneralProc"/>
      <sheetName val="modSheetTitle"/>
      <sheetName val="TECHSHEET"/>
      <sheetName val="modInfo"/>
      <sheetName val="modCommandButton"/>
      <sheetName val="modUpdTemplMain"/>
      <sheetName val="modCommonProcedures"/>
      <sheetName val="modfrmCheckUpdates"/>
      <sheetName val="modfrmUpdateIsInProgress"/>
      <sheetName val="REESTR_ORG"/>
      <sheetName val="REESTR_HL"/>
      <sheetName val="HL_DEPENDENCY"/>
      <sheetName val="modHLIcons"/>
      <sheetName val="modfrmDecisionPicker"/>
      <sheetName val="modP1_30"/>
      <sheetName val="modP1_3"/>
      <sheetName val="modP1_6"/>
      <sheetName val="modfrmReestr"/>
      <sheetName val="modAuthorizationUtilities"/>
      <sheetName val="AUTHORIZATION"/>
      <sheetName val="modfrmCheckInIsInProgress"/>
      <sheetName val="modOrgData"/>
      <sheetName val="modExport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7">
          <cell r="BD17">
            <v>0</v>
          </cell>
        </row>
        <row r="28">
          <cell r="BD28">
            <v>0</v>
          </cell>
        </row>
        <row r="32">
          <cell r="BD32">
            <v>0</v>
          </cell>
        </row>
        <row r="38">
          <cell r="BD38">
            <v>0</v>
          </cell>
        </row>
        <row r="41">
          <cell r="BD4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E2" t="str">
            <v>да</v>
          </cell>
          <cell r="L2" t="str">
            <v>1</v>
          </cell>
        </row>
        <row r="3">
          <cell r="E3" t="str">
            <v>нет</v>
          </cell>
          <cell r="L3" t="str">
            <v>3</v>
          </cell>
        </row>
        <row r="4">
          <cell r="L4" t="str">
            <v>4</v>
          </cell>
        </row>
        <row r="5">
          <cell r="L5" t="str">
            <v>5</v>
          </cell>
        </row>
        <row r="15">
          <cell r="G15" t="str">
            <v>Сальдо-переток из отчитывающейся организации контрагенту</v>
          </cell>
        </row>
        <row r="16">
          <cell r="G16" t="str">
            <v>Сальдо-переток от контрагента в отчитывающуюся организацию</v>
          </cell>
        </row>
        <row r="17">
          <cell r="G17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18">
          <cell r="G18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>
        <row r="3">
          <cell r="B3" t="str">
            <v>Версия 1.0</v>
          </cell>
        </row>
      </sheetData>
      <sheetData sheetId="1"/>
      <sheetData sheetId="2">
        <row r="16">
          <cell r="G16" t="str">
            <v>ОАО "Селенгинский ЦКК"</v>
          </cell>
        </row>
      </sheetData>
      <sheetData sheetId="3"/>
      <sheetData sheetId="4"/>
      <sheetData sheetId="5"/>
      <sheetData sheetId="6"/>
      <sheetData sheetId="7">
        <row r="2">
          <cell r="E2" t="str">
            <v>январь</v>
          </cell>
          <cell r="F2">
            <v>2013</v>
          </cell>
        </row>
        <row r="3">
          <cell r="E3" t="str">
            <v>февраль</v>
          </cell>
          <cell r="F3">
            <v>2014</v>
          </cell>
        </row>
        <row r="4">
          <cell r="E4" t="str">
            <v>март</v>
          </cell>
          <cell r="F4">
            <v>2015</v>
          </cell>
        </row>
        <row r="5">
          <cell r="E5" t="str">
            <v>апрель</v>
          </cell>
          <cell r="F5">
            <v>2016</v>
          </cell>
        </row>
        <row r="6"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год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D2" t="str">
            <v>Баргузинский муниципальный район</v>
          </cell>
        </row>
        <row r="3">
          <cell r="D3" t="str">
            <v>Баунтовский Эвенкийский муниципальный район</v>
          </cell>
        </row>
        <row r="4">
          <cell r="D4" t="str">
            <v>Бичурский муниципальный район</v>
          </cell>
        </row>
        <row r="5">
          <cell r="D5" t="str">
            <v>Город Северобайкальск</v>
          </cell>
        </row>
        <row r="6">
          <cell r="D6" t="str">
            <v>Город Улан-Удэ</v>
          </cell>
        </row>
        <row r="7">
          <cell r="D7" t="str">
            <v>Джидинский муниципальный район</v>
          </cell>
        </row>
        <row r="8">
          <cell r="D8" t="str">
            <v>Еравнинский муниципальный район</v>
          </cell>
        </row>
        <row r="9">
          <cell r="D9" t="str">
            <v>Заиграевский муниципальный район</v>
          </cell>
        </row>
        <row r="10">
          <cell r="D10" t="str">
            <v>Закаменский муниципальный район</v>
          </cell>
        </row>
        <row r="11">
          <cell r="D11" t="str">
            <v>Иволгинский муниципальный район</v>
          </cell>
        </row>
        <row r="12">
          <cell r="D12" t="str">
            <v>Кабанский муниципальный район</v>
          </cell>
        </row>
        <row r="13">
          <cell r="D13" t="str">
            <v>Кижингинский муниципальный район</v>
          </cell>
        </row>
        <row r="14">
          <cell r="D14" t="str">
            <v>Курумканский муниципальный район</v>
          </cell>
        </row>
        <row r="15">
          <cell r="D15" t="str">
            <v>Кяхтинский муниципальный район</v>
          </cell>
        </row>
        <row r="16">
          <cell r="D16" t="str">
            <v>Муйский муниципальный район</v>
          </cell>
        </row>
        <row r="17">
          <cell r="D17" t="str">
            <v>Мухоршибирский муниципальный район</v>
          </cell>
        </row>
        <row r="18">
          <cell r="D18" t="str">
            <v>Окинский муниципальный район</v>
          </cell>
        </row>
        <row r="19">
          <cell r="D19" t="str">
            <v>Прибайкальский муниципальный район</v>
          </cell>
        </row>
        <row r="20">
          <cell r="D20" t="str">
            <v>Северо-Байкальский муниципальный район</v>
          </cell>
        </row>
        <row r="21">
          <cell r="D21" t="str">
            <v>Селенгинский муниципальный район</v>
          </cell>
        </row>
        <row r="22">
          <cell r="D22" t="str">
            <v>Тарбагатайский муниципальный район</v>
          </cell>
        </row>
        <row r="23">
          <cell r="D23" t="str">
            <v>Тункинский муниципальный район</v>
          </cell>
        </row>
        <row r="24">
          <cell r="D24" t="str">
            <v>Хоринский муниципальный район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объем товар."/>
      <sheetName val="пр-во"/>
      <sheetName val="цена"/>
      <sheetName val="ТП"/>
      <sheetName val="Рынки и графики"/>
    </sheetNames>
    <sheetDataSet>
      <sheetData sheetId="0" refreshError="1"/>
      <sheetData sheetId="1" refreshError="1"/>
      <sheetData sheetId="2" refreshError="1">
        <row r="21">
          <cell r="D21">
            <v>1120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ивность"/>
      <sheetName val="оборудование"/>
      <sheetName val="график_инвестиций"/>
      <sheetName val="расчет"/>
      <sheetName val="Оборотн_кап"/>
      <sheetName val="Приб_уб"/>
      <sheetName val="Ден_поток"/>
      <sheetName val="Ден_платежи"/>
      <sheetName val="Лист3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????????????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Д_коммерческий"/>
      <sheetName val="ТЭР"/>
      <sheetName val="____________"/>
      <sheetName val="s"/>
      <sheetName val="Info"/>
      <sheetName val="FES"/>
      <sheetName val="2001"/>
      <sheetName val="Контроль"/>
      <sheetName val="БДДС_нов"/>
      <sheetName val="цены цехов"/>
      <sheetName val="Макро"/>
      <sheetName val="?????"/>
      <sheetName val="СВОД"/>
      <sheetName val="балансAL"/>
      <sheetName val="XRates"/>
    </sheetNames>
    <sheetDataSet>
      <sheetData sheetId="0" refreshError="1"/>
      <sheetData sheetId="1" refreshError="1">
        <row r="1">
          <cell r="D1">
            <v>22</v>
          </cell>
        </row>
        <row r="2">
          <cell r="D2">
            <v>1.7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345"/>
      <sheetName val="ЛЗ2"/>
      <sheetName val="ЛЗ2ф"/>
      <sheetName val="Info"/>
      <sheetName val="T"/>
      <sheetName val="T по видам"/>
      <sheetName val="TVC"/>
      <sheetName val="ОЕ"/>
      <sheetName val="Себестоимость производства"/>
      <sheetName val="Себестоимость продаж"/>
      <sheetName val="Прибыль (NP)"/>
      <sheetName val="Производство"/>
      <sheetName val="Загрузка оборудования"/>
      <sheetName val="Продажи"/>
      <sheetName val="Цены ГП (EXW с НДС)"/>
      <sheetName val="Выручка и поступления"/>
      <sheetName val="Персонал"/>
      <sheetName val="ГСМ общие"/>
      <sheetName val="Электро"/>
      <sheetName val="Пар"/>
      <sheetName val="Бумага"/>
      <sheetName val="Картон"/>
      <sheetName val="Поставки"/>
      <sheetName val="ДЗ"/>
      <sheetName val="КЗ"/>
      <sheetName val="Налоги и сборы"/>
      <sheetName val="Цены на сырьё"/>
      <sheetName val="Т(гист)"/>
      <sheetName val="ТVC(гист)"/>
      <sheetName val="OE(гист)"/>
      <sheetName val="NP(гист)"/>
      <sheetName val="Продажи м2(гист)"/>
      <sheetName val="Продажи тыс. руб.(гист)"/>
      <sheetName val="ФОТ(гист)"/>
      <sheetName val="Числ(гист)"/>
      <sheetName val="ЗПл(гист)"/>
      <sheetName val="коэфф"/>
      <sheetName val="Поставщики сырья"/>
      <sheetName val="Existing 2 units"/>
      <sheetName val="Gas consumption"/>
      <sheetName val="Power (unit LISA)"/>
      <sheetName val="Inputs"/>
      <sheetName val="Key_assumptions"/>
      <sheetName val="Штат"/>
      <sheetName val="Инцинденты"/>
      <sheetName val="Ремонт"/>
      <sheetName val="Выбросы"/>
      <sheetName val="Котельная"/>
      <sheetName val="Key_assumption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 (2)"/>
      <sheetName val="Лист13"/>
    </sheetNames>
    <sheetDataSet>
      <sheetData sheetId="0">
        <row r="8">
          <cell r="D8">
            <v>11363235.119999999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Шифры"/>
      <sheetName val="Позиция"/>
      <sheetName val="ПереКодник"/>
      <sheetName val="Основная"/>
      <sheetName val="Модули"/>
      <sheetName val="???????"/>
      <sheetName val="Январь"/>
      <sheetName val="коэфф"/>
      <sheetName val="цены"/>
      <sheetName val="Справочник"/>
      <sheetName val="июнь9"/>
      <sheetName val="Калькуляции"/>
      <sheetName val="Расх.коэфф, полная себ-ть"/>
      <sheetName val="балансAL"/>
      <sheetName val="2002(v2)"/>
      <sheetName val="sverxtip"/>
      <sheetName val="Personnel"/>
      <sheetName val="SMetstrait"/>
      <sheetName val="предоплата"/>
      <sheetName val="Предположения"/>
      <sheetName val="БДР"/>
      <sheetName val="60-2"/>
      <sheetName val="60"/>
      <sheetName val="76"/>
      <sheetName val="база"/>
      <sheetName val="Корректирующие Таблицы"/>
      <sheetName val="сырье"/>
      <sheetName val="Форма1"/>
      <sheetName val="постоянные затраты"/>
      <sheetName val="CHP on PES"/>
      <sheetName val="АЧ"/>
      <sheetName val="_______"/>
      <sheetName val="Июль"/>
      <sheetName val="2004"/>
      <sheetName val="??????"/>
      <sheetName val="План"/>
      <sheetName val="Ввод"/>
      <sheetName val="Неделя"/>
      <sheetName val="Справочники"/>
      <sheetName val="Приложение 15"/>
      <sheetName val="ШР -в расчет"/>
      <sheetName val="Списки1"/>
      <sheetName val="Кл предприятий"/>
      <sheetName val="БП Ф"/>
      <sheetName val="Пери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1)"/>
      <sheetName val="Инф99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"/>
      <sheetName val="Баланс (2)"/>
      <sheetName val="ПРиЗ _ГОД"/>
      <sheetName val="2002"/>
      <sheetName val="ПРиЗ_12мес"/>
      <sheetName val="ПРиЗ _Январь"/>
      <sheetName val="ПРиЗ _Февраль"/>
      <sheetName val="ПРиЗ _Март"/>
      <sheetName val="ПРиЗ _Апрель"/>
      <sheetName val="ПРиЗ _Май"/>
      <sheetName val="ПРиЗ _Июль"/>
      <sheetName val="ПРиЗ _Июнь"/>
      <sheetName val="ПРиЗ _Август"/>
      <sheetName val="ПРиЗ _Сентябрь"/>
      <sheetName val="ПРиЗ _Октябрь"/>
      <sheetName val="ПРиЗ _Ноябрь"/>
      <sheetName val="ПРиЗ _Декабрь"/>
      <sheetName val="Баланс"/>
      <sheetName val="Финплан_январь"/>
      <sheetName val="Финплан_февраль"/>
      <sheetName val="Финплан_март"/>
      <sheetName val="Финплан_апрель"/>
      <sheetName val="Финплан_май"/>
      <sheetName val="Финплан_июнь"/>
      <sheetName val="Финплан_июль"/>
      <sheetName val="Финплан_август"/>
      <sheetName val="Финплан_сентябрь"/>
      <sheetName val="Финплан_октябрь"/>
      <sheetName val="Финплан_ноябрь"/>
      <sheetName val="Финплан_декабрь"/>
      <sheetName val="Финплан_ИТОГО"/>
      <sheetName val="Финплан 12мес"/>
      <sheetName val="Балансначало"/>
      <sheetName val="Калькуляции"/>
      <sheetName val="#ССЫЛКА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быль"/>
      <sheetName val="ОПР"/>
      <sheetName val="Химикаты"/>
      <sheetName val="ОХР"/>
      <sheetName val="ФОТ"/>
      <sheetName val="Баланс"/>
      <sheetName val="Удельники "/>
      <sheetName val="топливо"/>
      <sheetName val="работы и услуги произв. "/>
      <sheetName val="главная"/>
      <sheetName val="7"/>
      <sheetName val="8"/>
      <sheetName val="9"/>
      <sheetName val="10"/>
      <sheetName val="11"/>
      <sheetName val="12"/>
      <sheetName val="15"/>
      <sheetName val="16"/>
      <sheetName val="17"/>
      <sheetName val="19"/>
      <sheetName val="19.1"/>
      <sheetName val="19.2"/>
      <sheetName val="20"/>
      <sheetName val="20.1-2"/>
      <sheetName val="20.1.3-4"/>
      <sheetName val="21"/>
      <sheetName val="21.2"/>
      <sheetName val="21.4"/>
      <sheetName val="22"/>
      <sheetName val="24.1"/>
      <sheetName val="28"/>
      <sheetName val="28.1"/>
      <sheetName val="28.2"/>
      <sheetName val="П1.28.3"/>
    </sheetNames>
    <sheetDataSet>
      <sheetData sheetId="0"/>
      <sheetData sheetId="1">
        <row r="30">
          <cell r="E30">
            <v>482.51599999999996</v>
          </cell>
        </row>
      </sheetData>
      <sheetData sheetId="2">
        <row r="48">
          <cell r="C48">
            <v>68240.52800000002</v>
          </cell>
        </row>
      </sheetData>
      <sheetData sheetId="3"/>
      <sheetData sheetId="4"/>
      <sheetData sheetId="5">
        <row r="5">
          <cell r="H5">
            <v>7909.4666690207996</v>
          </cell>
        </row>
      </sheetData>
      <sheetData sheetId="6">
        <row r="4">
          <cell r="D4">
            <v>167195</v>
          </cell>
        </row>
      </sheetData>
      <sheetData sheetId="7"/>
      <sheetData sheetId="8"/>
      <sheetData sheetId="9">
        <row r="10">
          <cell r="D10" t="e">
            <v>#REF!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36"/>
  <sheetViews>
    <sheetView tabSelected="1" topLeftCell="A4" workbookViewId="0">
      <selection activeCell="AL32" sqref="AL32"/>
    </sheetView>
  </sheetViews>
  <sheetFormatPr defaultColWidth="1.140625" defaultRowHeight="12.75"/>
  <cols>
    <col min="1" max="16384" width="1.140625" style="15"/>
  </cols>
  <sheetData>
    <row r="1" spans="1:80" s="12" customFormat="1" ht="11.25">
      <c r="CB1" s="13" t="s">
        <v>17</v>
      </c>
    </row>
    <row r="2" spans="1:80" s="12" customFormat="1" ht="11.25">
      <c r="CB2" s="13" t="s">
        <v>18</v>
      </c>
    </row>
    <row r="3" spans="1:80" s="12" customFormat="1" ht="11.25">
      <c r="CB3" s="13" t="s">
        <v>19</v>
      </c>
    </row>
    <row r="4" spans="1:80" s="12" customFormat="1" ht="11.25">
      <c r="CB4" s="14" t="s">
        <v>20</v>
      </c>
    </row>
    <row r="7" spans="1:80" s="16" customFormat="1" ht="15.75">
      <c r="A7" s="87" t="s">
        <v>21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</row>
    <row r="8" spans="1:80" s="16" customFormat="1" ht="15.75">
      <c r="A8" s="87" t="s">
        <v>22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</row>
    <row r="9" spans="1:80" s="16" customFormat="1" ht="15.75">
      <c r="A9" s="87" t="s">
        <v>23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</row>
    <row r="10" spans="1:80" s="16" customFormat="1" ht="15.75">
      <c r="A10" s="87" t="s">
        <v>24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</row>
    <row r="12" spans="1:80" ht="15" customHeight="1">
      <c r="D12" s="88" t="s">
        <v>0</v>
      </c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</row>
    <row r="13" spans="1:80" s="17" customFormat="1" ht="10.5">
      <c r="D13" s="86" t="s">
        <v>25</v>
      </c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</row>
    <row r="16" spans="1:80">
      <c r="A16" s="89" t="s">
        <v>26</v>
      </c>
      <c r="B16" s="90"/>
      <c r="C16" s="90"/>
      <c r="D16" s="90"/>
      <c r="E16" s="91"/>
      <c r="F16" s="92" t="s">
        <v>27</v>
      </c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89" t="s">
        <v>28</v>
      </c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1"/>
    </row>
    <row r="17" spans="1:80">
      <c r="A17" s="93" t="s">
        <v>29</v>
      </c>
      <c r="B17" s="94"/>
      <c r="C17" s="94"/>
      <c r="D17" s="94"/>
      <c r="E17" s="95"/>
      <c r="F17" s="96" t="s">
        <v>30</v>
      </c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3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5"/>
    </row>
    <row r="18" spans="1:80" ht="13.5" customHeight="1">
      <c r="A18" s="97">
        <v>1</v>
      </c>
      <c r="B18" s="98"/>
      <c r="C18" s="98"/>
      <c r="D18" s="98"/>
      <c r="E18" s="99"/>
      <c r="F18" s="106" t="s">
        <v>16</v>
      </c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7">
        <v>23</v>
      </c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108"/>
      <c r="BW18" s="108"/>
      <c r="BX18" s="108"/>
      <c r="BY18" s="108"/>
      <c r="BZ18" s="108"/>
      <c r="CA18" s="108"/>
      <c r="CB18" s="109"/>
    </row>
    <row r="19" spans="1:80" ht="13.5" customHeight="1">
      <c r="A19" s="100"/>
      <c r="B19" s="101"/>
      <c r="C19" s="101"/>
      <c r="D19" s="101"/>
      <c r="E19" s="102"/>
      <c r="F19" s="116" t="s">
        <v>31</v>
      </c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8"/>
      <c r="AL19" s="110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1"/>
      <c r="BH19" s="111"/>
      <c r="BI19" s="111"/>
      <c r="BJ19" s="111"/>
      <c r="BK19" s="111"/>
      <c r="BL19" s="111"/>
      <c r="BM19" s="111"/>
      <c r="BN19" s="111"/>
      <c r="BO19" s="111"/>
      <c r="BP19" s="111"/>
      <c r="BQ19" s="111"/>
      <c r="BR19" s="111"/>
      <c r="BS19" s="111"/>
      <c r="BT19" s="111"/>
      <c r="BU19" s="111"/>
      <c r="BV19" s="111"/>
      <c r="BW19" s="111"/>
      <c r="BX19" s="111"/>
      <c r="BY19" s="111"/>
      <c r="BZ19" s="111"/>
      <c r="CA19" s="111"/>
      <c r="CB19" s="112"/>
    </row>
    <row r="20" spans="1:80" ht="13.5" customHeight="1">
      <c r="A20" s="100"/>
      <c r="B20" s="101"/>
      <c r="C20" s="101"/>
      <c r="D20" s="101"/>
      <c r="E20" s="102"/>
      <c r="F20" s="116" t="s">
        <v>32</v>
      </c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8"/>
      <c r="AL20" s="110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1"/>
      <c r="BY20" s="111"/>
      <c r="BZ20" s="111"/>
      <c r="CA20" s="111"/>
      <c r="CB20" s="112"/>
    </row>
    <row r="21" spans="1:80" ht="13.5" customHeight="1">
      <c r="A21" s="103"/>
      <c r="B21" s="104"/>
      <c r="C21" s="104"/>
      <c r="D21" s="104"/>
      <c r="E21" s="105"/>
      <c r="F21" s="119" t="s">
        <v>33</v>
      </c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3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5"/>
    </row>
    <row r="22" spans="1:80" ht="13.5" customHeight="1">
      <c r="A22" s="97">
        <v>2</v>
      </c>
      <c r="B22" s="98"/>
      <c r="C22" s="98"/>
      <c r="D22" s="98"/>
      <c r="E22" s="99"/>
      <c r="F22" s="106" t="s">
        <v>34</v>
      </c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6"/>
      <c r="AL22" s="107">
        <v>0</v>
      </c>
      <c r="AM22" s="108"/>
      <c r="AN22" s="108"/>
      <c r="AO22" s="108"/>
      <c r="AP22" s="108"/>
      <c r="AQ22" s="108"/>
      <c r="AR22" s="108"/>
      <c r="AS22" s="108"/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8"/>
      <c r="BE22" s="108"/>
      <c r="BF22" s="108"/>
      <c r="BG22" s="108"/>
      <c r="BH22" s="108"/>
      <c r="BI22" s="108"/>
      <c r="BJ22" s="108"/>
      <c r="BK22" s="108"/>
      <c r="BL22" s="108"/>
      <c r="BM22" s="108"/>
      <c r="BN22" s="108"/>
      <c r="BO22" s="108"/>
      <c r="BP22" s="108"/>
      <c r="BQ22" s="108"/>
      <c r="BR22" s="108"/>
      <c r="BS22" s="108"/>
      <c r="BT22" s="108"/>
      <c r="BU22" s="108"/>
      <c r="BV22" s="108"/>
      <c r="BW22" s="108"/>
      <c r="BX22" s="108"/>
      <c r="BY22" s="108"/>
      <c r="BZ22" s="108"/>
      <c r="CA22" s="108"/>
      <c r="CB22" s="109"/>
    </row>
    <row r="23" spans="1:80" ht="13.5" customHeight="1">
      <c r="A23" s="100"/>
      <c r="B23" s="101"/>
      <c r="C23" s="101"/>
      <c r="D23" s="101"/>
      <c r="E23" s="102"/>
      <c r="F23" s="116" t="s">
        <v>35</v>
      </c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8"/>
      <c r="AL23" s="110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2"/>
    </row>
    <row r="24" spans="1:80" ht="13.5" customHeight="1">
      <c r="A24" s="100"/>
      <c r="B24" s="101"/>
      <c r="C24" s="101"/>
      <c r="D24" s="101"/>
      <c r="E24" s="102"/>
      <c r="F24" s="120" t="s">
        <v>36</v>
      </c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10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2"/>
    </row>
    <row r="25" spans="1:80" ht="13.5" customHeight="1">
      <c r="A25" s="100"/>
      <c r="B25" s="101"/>
      <c r="C25" s="101"/>
      <c r="D25" s="101"/>
      <c r="E25" s="102"/>
      <c r="F25" s="116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8"/>
      <c r="AL25" s="110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2"/>
    </row>
    <row r="26" spans="1:80" ht="13.5" customHeight="1">
      <c r="A26" s="103"/>
      <c r="B26" s="104"/>
      <c r="C26" s="104"/>
      <c r="D26" s="104"/>
      <c r="E26" s="105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3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4"/>
      <c r="BY26" s="114"/>
      <c r="BZ26" s="114"/>
      <c r="CA26" s="114"/>
      <c r="CB26" s="115"/>
    </row>
    <row r="27" spans="1:80" ht="13.5" customHeight="1">
      <c r="A27" s="97">
        <v>3</v>
      </c>
      <c r="B27" s="98"/>
      <c r="C27" s="98"/>
      <c r="D27" s="98"/>
      <c r="E27" s="99"/>
      <c r="F27" s="106" t="s">
        <v>37</v>
      </c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7">
        <v>0</v>
      </c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/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9"/>
    </row>
    <row r="28" spans="1:80" ht="13.5" customHeight="1">
      <c r="A28" s="100"/>
      <c r="B28" s="101"/>
      <c r="C28" s="101"/>
      <c r="D28" s="101"/>
      <c r="E28" s="102"/>
      <c r="F28" s="116" t="s">
        <v>38</v>
      </c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8"/>
      <c r="AL28" s="110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2"/>
    </row>
    <row r="29" spans="1:80" ht="13.5" customHeight="1">
      <c r="A29" s="100"/>
      <c r="B29" s="101"/>
      <c r="C29" s="101"/>
      <c r="D29" s="101"/>
      <c r="E29" s="102"/>
      <c r="F29" s="120" t="s">
        <v>39</v>
      </c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10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2"/>
    </row>
    <row r="30" spans="1:80" ht="13.5" customHeight="1">
      <c r="A30" s="100"/>
      <c r="B30" s="101"/>
      <c r="C30" s="101"/>
      <c r="D30" s="101"/>
      <c r="E30" s="102"/>
      <c r="F30" s="116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8"/>
      <c r="AL30" s="110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2"/>
    </row>
    <row r="31" spans="1:80" ht="13.5" customHeight="1">
      <c r="A31" s="103"/>
      <c r="B31" s="104"/>
      <c r="C31" s="104"/>
      <c r="D31" s="104"/>
      <c r="E31" s="105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3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4"/>
      <c r="BY31" s="114"/>
      <c r="BZ31" s="114"/>
      <c r="CA31" s="114"/>
      <c r="CB31" s="115"/>
    </row>
    <row r="35" spans="1:80" ht="15" customHeight="1">
      <c r="A35" s="94" t="s">
        <v>11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 t="s">
        <v>12</v>
      </c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</row>
    <row r="36" spans="1:80" s="18" customFormat="1" ht="10.5">
      <c r="A36" s="121" t="s">
        <v>13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 t="s">
        <v>14</v>
      </c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 t="s">
        <v>15</v>
      </c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</row>
  </sheetData>
  <mergeCells count="38">
    <mergeCell ref="A35:AC35"/>
    <mergeCell ref="AD35:BI35"/>
    <mergeCell ref="BJ35:CB35"/>
    <mergeCell ref="A36:AC36"/>
    <mergeCell ref="AD36:BI36"/>
    <mergeCell ref="BJ36:CB36"/>
    <mergeCell ref="A27:E31"/>
    <mergeCell ref="F27:AK27"/>
    <mergeCell ref="AL27:CB31"/>
    <mergeCell ref="F28:AK28"/>
    <mergeCell ref="F29:AK29"/>
    <mergeCell ref="F30:AK30"/>
    <mergeCell ref="F31:AK31"/>
    <mergeCell ref="A22:E26"/>
    <mergeCell ref="F22:AK22"/>
    <mergeCell ref="AL22:CB26"/>
    <mergeCell ref="F23:AK23"/>
    <mergeCell ref="F24:AK24"/>
    <mergeCell ref="F25:AK25"/>
    <mergeCell ref="F26:AK26"/>
    <mergeCell ref="A18:E21"/>
    <mergeCell ref="F18:AK18"/>
    <mergeCell ref="AL18:CB21"/>
    <mergeCell ref="F19:AK19"/>
    <mergeCell ref="F20:AK20"/>
    <mergeCell ref="F21:AK21"/>
    <mergeCell ref="A16:E16"/>
    <mergeCell ref="F16:AK16"/>
    <mergeCell ref="AL16:CB16"/>
    <mergeCell ref="A17:E17"/>
    <mergeCell ref="F17:AK17"/>
    <mergeCell ref="AL17:CB17"/>
    <mergeCell ref="D13:BY13"/>
    <mergeCell ref="A7:CB7"/>
    <mergeCell ref="A8:CB8"/>
    <mergeCell ref="A9:CB9"/>
    <mergeCell ref="A10:CB10"/>
    <mergeCell ref="D12:BY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62"/>
  <sheetViews>
    <sheetView topLeftCell="A4" workbookViewId="0">
      <selection activeCell="BE18" sqref="BE18:BJ23"/>
    </sheetView>
  </sheetViews>
  <sheetFormatPr defaultColWidth="1.140625" defaultRowHeight="12.75"/>
  <cols>
    <col min="1" max="1" width="1.140625" style="15" customWidth="1"/>
    <col min="2" max="79" width="1.140625" style="15"/>
    <col min="80" max="80" width="1.140625" style="15" customWidth="1"/>
    <col min="81" max="256" width="1.140625" style="15"/>
    <col min="257" max="257" width="1.140625" style="15" customWidth="1"/>
    <col min="258" max="335" width="1.140625" style="15"/>
    <col min="336" max="336" width="1.140625" style="15" customWidth="1"/>
    <col min="337" max="512" width="1.140625" style="15"/>
    <col min="513" max="513" width="1.140625" style="15" customWidth="1"/>
    <col min="514" max="591" width="1.140625" style="15"/>
    <col min="592" max="592" width="1.140625" style="15" customWidth="1"/>
    <col min="593" max="768" width="1.140625" style="15"/>
    <col min="769" max="769" width="1.140625" style="15" customWidth="1"/>
    <col min="770" max="847" width="1.140625" style="15"/>
    <col min="848" max="848" width="1.140625" style="15" customWidth="1"/>
    <col min="849" max="1024" width="1.140625" style="15"/>
    <col min="1025" max="1025" width="1.140625" style="15" customWidth="1"/>
    <col min="1026" max="1103" width="1.140625" style="15"/>
    <col min="1104" max="1104" width="1.140625" style="15" customWidth="1"/>
    <col min="1105" max="1280" width="1.140625" style="15"/>
    <col min="1281" max="1281" width="1.140625" style="15" customWidth="1"/>
    <col min="1282" max="1359" width="1.140625" style="15"/>
    <col min="1360" max="1360" width="1.140625" style="15" customWidth="1"/>
    <col min="1361" max="1536" width="1.140625" style="15"/>
    <col min="1537" max="1537" width="1.140625" style="15" customWidth="1"/>
    <col min="1538" max="1615" width="1.140625" style="15"/>
    <col min="1616" max="1616" width="1.140625" style="15" customWidth="1"/>
    <col min="1617" max="1792" width="1.140625" style="15"/>
    <col min="1793" max="1793" width="1.140625" style="15" customWidth="1"/>
    <col min="1794" max="1871" width="1.140625" style="15"/>
    <col min="1872" max="1872" width="1.140625" style="15" customWidth="1"/>
    <col min="1873" max="2048" width="1.140625" style="15"/>
    <col min="2049" max="2049" width="1.140625" style="15" customWidth="1"/>
    <col min="2050" max="2127" width="1.140625" style="15"/>
    <col min="2128" max="2128" width="1.140625" style="15" customWidth="1"/>
    <col min="2129" max="2304" width="1.140625" style="15"/>
    <col min="2305" max="2305" width="1.140625" style="15" customWidth="1"/>
    <col min="2306" max="2383" width="1.140625" style="15"/>
    <col min="2384" max="2384" width="1.140625" style="15" customWidth="1"/>
    <col min="2385" max="2560" width="1.140625" style="15"/>
    <col min="2561" max="2561" width="1.140625" style="15" customWidth="1"/>
    <col min="2562" max="2639" width="1.140625" style="15"/>
    <col min="2640" max="2640" width="1.140625" style="15" customWidth="1"/>
    <col min="2641" max="2816" width="1.140625" style="15"/>
    <col min="2817" max="2817" width="1.140625" style="15" customWidth="1"/>
    <col min="2818" max="2895" width="1.140625" style="15"/>
    <col min="2896" max="2896" width="1.140625" style="15" customWidth="1"/>
    <col min="2897" max="3072" width="1.140625" style="15"/>
    <col min="3073" max="3073" width="1.140625" style="15" customWidth="1"/>
    <col min="3074" max="3151" width="1.140625" style="15"/>
    <col min="3152" max="3152" width="1.140625" style="15" customWidth="1"/>
    <col min="3153" max="3328" width="1.140625" style="15"/>
    <col min="3329" max="3329" width="1.140625" style="15" customWidth="1"/>
    <col min="3330" max="3407" width="1.140625" style="15"/>
    <col min="3408" max="3408" width="1.140625" style="15" customWidth="1"/>
    <col min="3409" max="3584" width="1.140625" style="15"/>
    <col min="3585" max="3585" width="1.140625" style="15" customWidth="1"/>
    <col min="3586" max="3663" width="1.140625" style="15"/>
    <col min="3664" max="3664" width="1.140625" style="15" customWidth="1"/>
    <col min="3665" max="3840" width="1.140625" style="15"/>
    <col min="3841" max="3841" width="1.140625" style="15" customWidth="1"/>
    <col min="3842" max="3919" width="1.140625" style="15"/>
    <col min="3920" max="3920" width="1.140625" style="15" customWidth="1"/>
    <col min="3921" max="4096" width="1.140625" style="15"/>
    <col min="4097" max="4097" width="1.140625" style="15" customWidth="1"/>
    <col min="4098" max="4175" width="1.140625" style="15"/>
    <col min="4176" max="4176" width="1.140625" style="15" customWidth="1"/>
    <col min="4177" max="4352" width="1.140625" style="15"/>
    <col min="4353" max="4353" width="1.140625" style="15" customWidth="1"/>
    <col min="4354" max="4431" width="1.140625" style="15"/>
    <col min="4432" max="4432" width="1.140625" style="15" customWidth="1"/>
    <col min="4433" max="4608" width="1.140625" style="15"/>
    <col min="4609" max="4609" width="1.140625" style="15" customWidth="1"/>
    <col min="4610" max="4687" width="1.140625" style="15"/>
    <col min="4688" max="4688" width="1.140625" style="15" customWidth="1"/>
    <col min="4689" max="4864" width="1.140625" style="15"/>
    <col min="4865" max="4865" width="1.140625" style="15" customWidth="1"/>
    <col min="4866" max="4943" width="1.140625" style="15"/>
    <col min="4944" max="4944" width="1.140625" style="15" customWidth="1"/>
    <col min="4945" max="5120" width="1.140625" style="15"/>
    <col min="5121" max="5121" width="1.140625" style="15" customWidth="1"/>
    <col min="5122" max="5199" width="1.140625" style="15"/>
    <col min="5200" max="5200" width="1.140625" style="15" customWidth="1"/>
    <col min="5201" max="5376" width="1.140625" style="15"/>
    <col min="5377" max="5377" width="1.140625" style="15" customWidth="1"/>
    <col min="5378" max="5455" width="1.140625" style="15"/>
    <col min="5456" max="5456" width="1.140625" style="15" customWidth="1"/>
    <col min="5457" max="5632" width="1.140625" style="15"/>
    <col min="5633" max="5633" width="1.140625" style="15" customWidth="1"/>
    <col min="5634" max="5711" width="1.140625" style="15"/>
    <col min="5712" max="5712" width="1.140625" style="15" customWidth="1"/>
    <col min="5713" max="5888" width="1.140625" style="15"/>
    <col min="5889" max="5889" width="1.140625" style="15" customWidth="1"/>
    <col min="5890" max="5967" width="1.140625" style="15"/>
    <col min="5968" max="5968" width="1.140625" style="15" customWidth="1"/>
    <col min="5969" max="6144" width="1.140625" style="15"/>
    <col min="6145" max="6145" width="1.140625" style="15" customWidth="1"/>
    <col min="6146" max="6223" width="1.140625" style="15"/>
    <col min="6224" max="6224" width="1.140625" style="15" customWidth="1"/>
    <col min="6225" max="6400" width="1.140625" style="15"/>
    <col min="6401" max="6401" width="1.140625" style="15" customWidth="1"/>
    <col min="6402" max="6479" width="1.140625" style="15"/>
    <col min="6480" max="6480" width="1.140625" style="15" customWidth="1"/>
    <col min="6481" max="6656" width="1.140625" style="15"/>
    <col min="6657" max="6657" width="1.140625" style="15" customWidth="1"/>
    <col min="6658" max="6735" width="1.140625" style="15"/>
    <col min="6736" max="6736" width="1.140625" style="15" customWidth="1"/>
    <col min="6737" max="6912" width="1.140625" style="15"/>
    <col min="6913" max="6913" width="1.140625" style="15" customWidth="1"/>
    <col min="6914" max="6991" width="1.140625" style="15"/>
    <col min="6992" max="6992" width="1.140625" style="15" customWidth="1"/>
    <col min="6993" max="7168" width="1.140625" style="15"/>
    <col min="7169" max="7169" width="1.140625" style="15" customWidth="1"/>
    <col min="7170" max="7247" width="1.140625" style="15"/>
    <col min="7248" max="7248" width="1.140625" style="15" customWidth="1"/>
    <col min="7249" max="7424" width="1.140625" style="15"/>
    <col min="7425" max="7425" width="1.140625" style="15" customWidth="1"/>
    <col min="7426" max="7503" width="1.140625" style="15"/>
    <col min="7504" max="7504" width="1.140625" style="15" customWidth="1"/>
    <col min="7505" max="7680" width="1.140625" style="15"/>
    <col min="7681" max="7681" width="1.140625" style="15" customWidth="1"/>
    <col min="7682" max="7759" width="1.140625" style="15"/>
    <col min="7760" max="7760" width="1.140625" style="15" customWidth="1"/>
    <col min="7761" max="7936" width="1.140625" style="15"/>
    <col min="7937" max="7937" width="1.140625" style="15" customWidth="1"/>
    <col min="7938" max="8015" width="1.140625" style="15"/>
    <col min="8016" max="8016" width="1.140625" style="15" customWidth="1"/>
    <col min="8017" max="8192" width="1.140625" style="15"/>
    <col min="8193" max="8193" width="1.140625" style="15" customWidth="1"/>
    <col min="8194" max="8271" width="1.140625" style="15"/>
    <col min="8272" max="8272" width="1.140625" style="15" customWidth="1"/>
    <col min="8273" max="8448" width="1.140625" style="15"/>
    <col min="8449" max="8449" width="1.140625" style="15" customWidth="1"/>
    <col min="8450" max="8527" width="1.140625" style="15"/>
    <col min="8528" max="8528" width="1.140625" style="15" customWidth="1"/>
    <col min="8529" max="8704" width="1.140625" style="15"/>
    <col min="8705" max="8705" width="1.140625" style="15" customWidth="1"/>
    <col min="8706" max="8783" width="1.140625" style="15"/>
    <col min="8784" max="8784" width="1.140625" style="15" customWidth="1"/>
    <col min="8785" max="8960" width="1.140625" style="15"/>
    <col min="8961" max="8961" width="1.140625" style="15" customWidth="1"/>
    <col min="8962" max="9039" width="1.140625" style="15"/>
    <col min="9040" max="9040" width="1.140625" style="15" customWidth="1"/>
    <col min="9041" max="9216" width="1.140625" style="15"/>
    <col min="9217" max="9217" width="1.140625" style="15" customWidth="1"/>
    <col min="9218" max="9295" width="1.140625" style="15"/>
    <col min="9296" max="9296" width="1.140625" style="15" customWidth="1"/>
    <col min="9297" max="9472" width="1.140625" style="15"/>
    <col min="9473" max="9473" width="1.140625" style="15" customWidth="1"/>
    <col min="9474" max="9551" width="1.140625" style="15"/>
    <col min="9552" max="9552" width="1.140625" style="15" customWidth="1"/>
    <col min="9553" max="9728" width="1.140625" style="15"/>
    <col min="9729" max="9729" width="1.140625" style="15" customWidth="1"/>
    <col min="9730" max="9807" width="1.140625" style="15"/>
    <col min="9808" max="9808" width="1.140625" style="15" customWidth="1"/>
    <col min="9809" max="9984" width="1.140625" style="15"/>
    <col min="9985" max="9985" width="1.140625" style="15" customWidth="1"/>
    <col min="9986" max="10063" width="1.140625" style="15"/>
    <col min="10064" max="10064" width="1.140625" style="15" customWidth="1"/>
    <col min="10065" max="10240" width="1.140625" style="15"/>
    <col min="10241" max="10241" width="1.140625" style="15" customWidth="1"/>
    <col min="10242" max="10319" width="1.140625" style="15"/>
    <col min="10320" max="10320" width="1.140625" style="15" customWidth="1"/>
    <col min="10321" max="10496" width="1.140625" style="15"/>
    <col min="10497" max="10497" width="1.140625" style="15" customWidth="1"/>
    <col min="10498" max="10575" width="1.140625" style="15"/>
    <col min="10576" max="10576" width="1.140625" style="15" customWidth="1"/>
    <col min="10577" max="10752" width="1.140625" style="15"/>
    <col min="10753" max="10753" width="1.140625" style="15" customWidth="1"/>
    <col min="10754" max="10831" width="1.140625" style="15"/>
    <col min="10832" max="10832" width="1.140625" style="15" customWidth="1"/>
    <col min="10833" max="11008" width="1.140625" style="15"/>
    <col min="11009" max="11009" width="1.140625" style="15" customWidth="1"/>
    <col min="11010" max="11087" width="1.140625" style="15"/>
    <col min="11088" max="11088" width="1.140625" style="15" customWidth="1"/>
    <col min="11089" max="11264" width="1.140625" style="15"/>
    <col min="11265" max="11265" width="1.140625" style="15" customWidth="1"/>
    <col min="11266" max="11343" width="1.140625" style="15"/>
    <col min="11344" max="11344" width="1.140625" style="15" customWidth="1"/>
    <col min="11345" max="11520" width="1.140625" style="15"/>
    <col min="11521" max="11521" width="1.140625" style="15" customWidth="1"/>
    <col min="11522" max="11599" width="1.140625" style="15"/>
    <col min="11600" max="11600" width="1.140625" style="15" customWidth="1"/>
    <col min="11601" max="11776" width="1.140625" style="15"/>
    <col min="11777" max="11777" width="1.140625" style="15" customWidth="1"/>
    <col min="11778" max="11855" width="1.140625" style="15"/>
    <col min="11856" max="11856" width="1.140625" style="15" customWidth="1"/>
    <col min="11857" max="12032" width="1.140625" style="15"/>
    <col min="12033" max="12033" width="1.140625" style="15" customWidth="1"/>
    <col min="12034" max="12111" width="1.140625" style="15"/>
    <col min="12112" max="12112" width="1.140625" style="15" customWidth="1"/>
    <col min="12113" max="12288" width="1.140625" style="15"/>
    <col min="12289" max="12289" width="1.140625" style="15" customWidth="1"/>
    <col min="12290" max="12367" width="1.140625" style="15"/>
    <col min="12368" max="12368" width="1.140625" style="15" customWidth="1"/>
    <col min="12369" max="12544" width="1.140625" style="15"/>
    <col min="12545" max="12545" width="1.140625" style="15" customWidth="1"/>
    <col min="12546" max="12623" width="1.140625" style="15"/>
    <col min="12624" max="12624" width="1.140625" style="15" customWidth="1"/>
    <col min="12625" max="12800" width="1.140625" style="15"/>
    <col min="12801" max="12801" width="1.140625" style="15" customWidth="1"/>
    <col min="12802" max="12879" width="1.140625" style="15"/>
    <col min="12880" max="12880" width="1.140625" style="15" customWidth="1"/>
    <col min="12881" max="13056" width="1.140625" style="15"/>
    <col min="13057" max="13057" width="1.140625" style="15" customWidth="1"/>
    <col min="13058" max="13135" width="1.140625" style="15"/>
    <col min="13136" max="13136" width="1.140625" style="15" customWidth="1"/>
    <col min="13137" max="13312" width="1.140625" style="15"/>
    <col min="13313" max="13313" width="1.140625" style="15" customWidth="1"/>
    <col min="13314" max="13391" width="1.140625" style="15"/>
    <col min="13392" max="13392" width="1.140625" style="15" customWidth="1"/>
    <col min="13393" max="13568" width="1.140625" style="15"/>
    <col min="13569" max="13569" width="1.140625" style="15" customWidth="1"/>
    <col min="13570" max="13647" width="1.140625" style="15"/>
    <col min="13648" max="13648" width="1.140625" style="15" customWidth="1"/>
    <col min="13649" max="13824" width="1.140625" style="15"/>
    <col min="13825" max="13825" width="1.140625" style="15" customWidth="1"/>
    <col min="13826" max="13903" width="1.140625" style="15"/>
    <col min="13904" max="13904" width="1.140625" style="15" customWidth="1"/>
    <col min="13905" max="14080" width="1.140625" style="15"/>
    <col min="14081" max="14081" width="1.140625" style="15" customWidth="1"/>
    <col min="14082" max="14159" width="1.140625" style="15"/>
    <col min="14160" max="14160" width="1.140625" style="15" customWidth="1"/>
    <col min="14161" max="14336" width="1.140625" style="15"/>
    <col min="14337" max="14337" width="1.140625" style="15" customWidth="1"/>
    <col min="14338" max="14415" width="1.140625" style="15"/>
    <col min="14416" max="14416" width="1.140625" style="15" customWidth="1"/>
    <col min="14417" max="14592" width="1.140625" style="15"/>
    <col min="14593" max="14593" width="1.140625" style="15" customWidth="1"/>
    <col min="14594" max="14671" width="1.140625" style="15"/>
    <col min="14672" max="14672" width="1.140625" style="15" customWidth="1"/>
    <col min="14673" max="14848" width="1.140625" style="15"/>
    <col min="14849" max="14849" width="1.140625" style="15" customWidth="1"/>
    <col min="14850" max="14927" width="1.140625" style="15"/>
    <col min="14928" max="14928" width="1.140625" style="15" customWidth="1"/>
    <col min="14929" max="15104" width="1.140625" style="15"/>
    <col min="15105" max="15105" width="1.140625" style="15" customWidth="1"/>
    <col min="15106" max="15183" width="1.140625" style="15"/>
    <col min="15184" max="15184" width="1.140625" style="15" customWidth="1"/>
    <col min="15185" max="15360" width="1.140625" style="15"/>
    <col min="15361" max="15361" width="1.140625" style="15" customWidth="1"/>
    <col min="15362" max="15439" width="1.140625" style="15"/>
    <col min="15440" max="15440" width="1.140625" style="15" customWidth="1"/>
    <col min="15441" max="15616" width="1.140625" style="15"/>
    <col min="15617" max="15617" width="1.140625" style="15" customWidth="1"/>
    <col min="15618" max="15695" width="1.140625" style="15"/>
    <col min="15696" max="15696" width="1.140625" style="15" customWidth="1"/>
    <col min="15697" max="15872" width="1.140625" style="15"/>
    <col min="15873" max="15873" width="1.140625" style="15" customWidth="1"/>
    <col min="15874" max="15951" width="1.140625" style="15"/>
    <col min="15952" max="15952" width="1.140625" style="15" customWidth="1"/>
    <col min="15953" max="16128" width="1.140625" style="15"/>
    <col min="16129" max="16129" width="1.140625" style="15" customWidth="1"/>
    <col min="16130" max="16207" width="1.140625" style="15"/>
    <col min="16208" max="16208" width="1.140625" style="15" customWidth="1"/>
    <col min="16209" max="16384" width="1.140625" style="15"/>
  </cols>
  <sheetData>
    <row r="1" spans="1:80" s="12" customFormat="1" ht="11.25">
      <c r="CB1" s="13" t="s">
        <v>17</v>
      </c>
    </row>
    <row r="2" spans="1:80" s="12" customFormat="1" ht="11.25">
      <c r="CB2" s="13" t="s">
        <v>18</v>
      </c>
    </row>
    <row r="3" spans="1:80" s="12" customFormat="1" ht="11.25">
      <c r="CB3" s="13" t="s">
        <v>19</v>
      </c>
    </row>
    <row r="6" spans="1:80" s="16" customFormat="1" ht="15.75">
      <c r="A6" s="122" t="s">
        <v>40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</row>
    <row r="7" spans="1:80" s="16" customFormat="1" ht="15.75">
      <c r="A7" s="122" t="s">
        <v>41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</row>
    <row r="8" spans="1:80" s="16" customFormat="1" ht="15.75">
      <c r="A8" s="122" t="s">
        <v>42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</row>
    <row r="9" spans="1:80" s="16" customFormat="1" ht="15.75">
      <c r="A9" s="122" t="s">
        <v>43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</row>
    <row r="11" spans="1:80" ht="15" customHeight="1">
      <c r="D11" s="88" t="s">
        <v>0</v>
      </c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</row>
    <row r="12" spans="1:80" s="17" customFormat="1" ht="10.5">
      <c r="D12" s="86" t="s">
        <v>25</v>
      </c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</row>
    <row r="15" spans="1:80">
      <c r="A15" s="89" t="s">
        <v>44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1"/>
      <c r="Q15" s="89" t="s">
        <v>45</v>
      </c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1"/>
      <c r="AJ15" s="89" t="s">
        <v>46</v>
      </c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1"/>
      <c r="BE15" s="123" t="s">
        <v>47</v>
      </c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</row>
    <row r="16" spans="1:80">
      <c r="A16" s="124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6"/>
      <c r="Q16" s="124" t="s">
        <v>48</v>
      </c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6"/>
      <c r="AJ16" s="124" t="s">
        <v>49</v>
      </c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6"/>
      <c r="BE16" s="127">
        <v>2015</v>
      </c>
      <c r="BF16" s="108"/>
      <c r="BG16" s="108"/>
      <c r="BH16" s="108"/>
      <c r="BI16" s="108"/>
      <c r="BJ16" s="109"/>
      <c r="BK16" s="127">
        <v>2016</v>
      </c>
      <c r="BL16" s="108"/>
      <c r="BM16" s="108"/>
      <c r="BN16" s="108"/>
      <c r="BO16" s="108"/>
      <c r="BP16" s="109"/>
      <c r="BQ16" s="127">
        <v>2017</v>
      </c>
      <c r="BR16" s="108"/>
      <c r="BS16" s="108"/>
      <c r="BT16" s="108"/>
      <c r="BU16" s="108"/>
      <c r="BV16" s="109"/>
      <c r="BW16" s="127">
        <v>2018</v>
      </c>
      <c r="BX16" s="108"/>
      <c r="BY16" s="108"/>
      <c r="BZ16" s="108"/>
      <c r="CA16" s="108"/>
      <c r="CB16" s="109"/>
    </row>
    <row r="17" spans="1:80" ht="12.75" customHeight="1">
      <c r="A17" s="93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5"/>
      <c r="Q17" s="93" t="s">
        <v>50</v>
      </c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5"/>
      <c r="AJ17" s="93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5"/>
      <c r="BE17" s="113"/>
      <c r="BF17" s="114"/>
      <c r="BG17" s="114"/>
      <c r="BH17" s="114"/>
      <c r="BI17" s="114"/>
      <c r="BJ17" s="115"/>
      <c r="BK17" s="113"/>
      <c r="BL17" s="114"/>
      <c r="BM17" s="114"/>
      <c r="BN17" s="114"/>
      <c r="BO17" s="114"/>
      <c r="BP17" s="115"/>
      <c r="BQ17" s="113"/>
      <c r="BR17" s="114"/>
      <c r="BS17" s="114"/>
      <c r="BT17" s="114"/>
      <c r="BU17" s="114"/>
      <c r="BV17" s="115"/>
      <c r="BW17" s="113"/>
      <c r="BX17" s="114"/>
      <c r="BY17" s="114"/>
      <c r="BZ17" s="114"/>
      <c r="CA17" s="114"/>
      <c r="CB17" s="115"/>
    </row>
    <row r="18" spans="1:80" ht="12.75" customHeight="1">
      <c r="A18" s="106" t="s">
        <v>51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29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1"/>
      <c r="AJ18" s="129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1"/>
      <c r="BE18" s="127">
        <v>9.0399999999999994E-2</v>
      </c>
      <c r="BF18" s="108"/>
      <c r="BG18" s="108"/>
      <c r="BH18" s="108"/>
      <c r="BI18" s="108"/>
      <c r="BJ18" s="109"/>
      <c r="BK18" s="127">
        <v>9.0399999999999994E-2</v>
      </c>
      <c r="BL18" s="108"/>
      <c r="BM18" s="108"/>
      <c r="BN18" s="108"/>
      <c r="BO18" s="108"/>
      <c r="BP18" s="109"/>
      <c r="BQ18" s="127">
        <v>9.0399999999999994E-2</v>
      </c>
      <c r="BR18" s="108"/>
      <c r="BS18" s="108"/>
      <c r="BT18" s="108"/>
      <c r="BU18" s="108"/>
      <c r="BV18" s="109"/>
      <c r="BW18" s="127">
        <v>9.0399999999999994E-2</v>
      </c>
      <c r="BX18" s="108"/>
      <c r="BY18" s="108"/>
      <c r="BZ18" s="108"/>
      <c r="CA18" s="108"/>
      <c r="CB18" s="109"/>
    </row>
    <row r="19" spans="1:80" ht="12.75" customHeight="1">
      <c r="A19" s="120" t="s">
        <v>52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32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4"/>
      <c r="AJ19" s="132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4"/>
      <c r="BE19" s="128"/>
      <c r="BF19" s="111"/>
      <c r="BG19" s="111"/>
      <c r="BH19" s="111"/>
      <c r="BI19" s="111"/>
      <c r="BJ19" s="112"/>
      <c r="BK19" s="128"/>
      <c r="BL19" s="111"/>
      <c r="BM19" s="111"/>
      <c r="BN19" s="111"/>
      <c r="BO19" s="111"/>
      <c r="BP19" s="112"/>
      <c r="BQ19" s="128"/>
      <c r="BR19" s="111"/>
      <c r="BS19" s="111"/>
      <c r="BT19" s="111"/>
      <c r="BU19" s="111"/>
      <c r="BV19" s="112"/>
      <c r="BW19" s="128"/>
      <c r="BX19" s="111"/>
      <c r="BY19" s="111"/>
      <c r="BZ19" s="111"/>
      <c r="CA19" s="111"/>
      <c r="CB19" s="112"/>
    </row>
    <row r="20" spans="1:80" ht="12.75" customHeight="1">
      <c r="A20" s="120" t="s">
        <v>53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32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4"/>
      <c r="AJ20" s="132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4"/>
      <c r="BE20" s="128"/>
      <c r="BF20" s="111"/>
      <c r="BG20" s="111"/>
      <c r="BH20" s="111"/>
      <c r="BI20" s="111"/>
      <c r="BJ20" s="112"/>
      <c r="BK20" s="128"/>
      <c r="BL20" s="111"/>
      <c r="BM20" s="111"/>
      <c r="BN20" s="111"/>
      <c r="BO20" s="111"/>
      <c r="BP20" s="112"/>
      <c r="BQ20" s="128"/>
      <c r="BR20" s="111"/>
      <c r="BS20" s="111"/>
      <c r="BT20" s="111"/>
      <c r="BU20" s="111"/>
      <c r="BV20" s="112"/>
      <c r="BW20" s="128"/>
      <c r="BX20" s="111"/>
      <c r="BY20" s="111"/>
      <c r="BZ20" s="111"/>
      <c r="CA20" s="111"/>
      <c r="CB20" s="112"/>
    </row>
    <row r="21" spans="1:80" ht="12.75" customHeight="1">
      <c r="A21" s="120" t="s">
        <v>54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32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4"/>
      <c r="AJ21" s="132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4"/>
      <c r="BE21" s="128"/>
      <c r="BF21" s="111"/>
      <c r="BG21" s="111"/>
      <c r="BH21" s="111"/>
      <c r="BI21" s="111"/>
      <c r="BJ21" s="112"/>
      <c r="BK21" s="128"/>
      <c r="BL21" s="111"/>
      <c r="BM21" s="111"/>
      <c r="BN21" s="111"/>
      <c r="BO21" s="111"/>
      <c r="BP21" s="112"/>
      <c r="BQ21" s="128"/>
      <c r="BR21" s="111"/>
      <c r="BS21" s="111"/>
      <c r="BT21" s="111"/>
      <c r="BU21" s="111"/>
      <c r="BV21" s="112"/>
      <c r="BW21" s="128"/>
      <c r="BX21" s="111"/>
      <c r="BY21" s="111"/>
      <c r="BZ21" s="111"/>
      <c r="CA21" s="111"/>
      <c r="CB21" s="112"/>
    </row>
    <row r="22" spans="1:80" ht="12.75" customHeight="1">
      <c r="A22" s="120" t="s">
        <v>55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32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4"/>
      <c r="AJ22" s="132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4"/>
      <c r="BE22" s="128"/>
      <c r="BF22" s="111"/>
      <c r="BG22" s="111"/>
      <c r="BH22" s="111"/>
      <c r="BI22" s="111"/>
      <c r="BJ22" s="112"/>
      <c r="BK22" s="128"/>
      <c r="BL22" s="111"/>
      <c r="BM22" s="111"/>
      <c r="BN22" s="111"/>
      <c r="BO22" s="111"/>
      <c r="BP22" s="112"/>
      <c r="BQ22" s="128"/>
      <c r="BR22" s="111"/>
      <c r="BS22" s="111"/>
      <c r="BT22" s="111"/>
      <c r="BU22" s="111"/>
      <c r="BV22" s="112"/>
      <c r="BW22" s="128"/>
      <c r="BX22" s="111"/>
      <c r="BY22" s="111"/>
      <c r="BZ22" s="111"/>
      <c r="CA22" s="111"/>
      <c r="CB22" s="112"/>
    </row>
    <row r="23" spans="1:80" ht="12.75" customHeight="1">
      <c r="A23" s="119" t="s">
        <v>56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35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7"/>
      <c r="AJ23" s="135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7"/>
      <c r="BE23" s="113"/>
      <c r="BF23" s="114"/>
      <c r="BG23" s="114"/>
      <c r="BH23" s="114"/>
      <c r="BI23" s="114"/>
      <c r="BJ23" s="115"/>
      <c r="BK23" s="113"/>
      <c r="BL23" s="114"/>
      <c r="BM23" s="114"/>
      <c r="BN23" s="114"/>
      <c r="BO23" s="114"/>
      <c r="BP23" s="115"/>
      <c r="BQ23" s="113"/>
      <c r="BR23" s="114"/>
      <c r="BS23" s="114"/>
      <c r="BT23" s="114"/>
      <c r="BU23" s="114"/>
      <c r="BV23" s="115"/>
      <c r="BW23" s="113"/>
      <c r="BX23" s="114"/>
      <c r="BY23" s="114"/>
      <c r="BZ23" s="114"/>
      <c r="CA23" s="114"/>
      <c r="CB23" s="115"/>
    </row>
    <row r="24" spans="1:80" ht="12.75" customHeight="1">
      <c r="A24" s="106" t="s">
        <v>57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29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1"/>
      <c r="AJ24" s="129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1"/>
      <c r="BE24" s="127">
        <v>1</v>
      </c>
      <c r="BF24" s="108"/>
      <c r="BG24" s="108"/>
      <c r="BH24" s="108"/>
      <c r="BI24" s="108"/>
      <c r="BJ24" s="109"/>
      <c r="BK24" s="127">
        <v>1</v>
      </c>
      <c r="BL24" s="108"/>
      <c r="BM24" s="108"/>
      <c r="BN24" s="108"/>
      <c r="BO24" s="108"/>
      <c r="BP24" s="109"/>
      <c r="BQ24" s="127">
        <v>1</v>
      </c>
      <c r="BR24" s="108"/>
      <c r="BS24" s="108"/>
      <c r="BT24" s="108"/>
      <c r="BU24" s="108"/>
      <c r="BV24" s="109"/>
      <c r="BW24" s="127">
        <v>1</v>
      </c>
      <c r="BX24" s="108"/>
      <c r="BY24" s="108"/>
      <c r="BZ24" s="108"/>
      <c r="CA24" s="108"/>
      <c r="CB24" s="109"/>
    </row>
    <row r="25" spans="1:80" ht="12.75" customHeight="1">
      <c r="A25" s="120" t="s">
        <v>58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32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4"/>
      <c r="AJ25" s="132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4"/>
      <c r="BE25" s="128"/>
      <c r="BF25" s="111"/>
      <c r="BG25" s="111"/>
      <c r="BH25" s="111"/>
      <c r="BI25" s="111"/>
      <c r="BJ25" s="112"/>
      <c r="BK25" s="128"/>
      <c r="BL25" s="111"/>
      <c r="BM25" s="111"/>
      <c r="BN25" s="111"/>
      <c r="BO25" s="111"/>
      <c r="BP25" s="112"/>
      <c r="BQ25" s="128"/>
      <c r="BR25" s="111"/>
      <c r="BS25" s="111"/>
      <c r="BT25" s="111"/>
      <c r="BU25" s="111"/>
      <c r="BV25" s="112"/>
      <c r="BW25" s="128"/>
      <c r="BX25" s="111"/>
      <c r="BY25" s="111"/>
      <c r="BZ25" s="111"/>
      <c r="CA25" s="111"/>
      <c r="CB25" s="112"/>
    </row>
    <row r="26" spans="1:80" ht="12.75" customHeight="1">
      <c r="A26" s="120" t="s">
        <v>59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32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4"/>
      <c r="AJ26" s="132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4"/>
      <c r="BE26" s="128"/>
      <c r="BF26" s="111"/>
      <c r="BG26" s="111"/>
      <c r="BH26" s="111"/>
      <c r="BI26" s="111"/>
      <c r="BJ26" s="112"/>
      <c r="BK26" s="128"/>
      <c r="BL26" s="111"/>
      <c r="BM26" s="111"/>
      <c r="BN26" s="111"/>
      <c r="BO26" s="111"/>
      <c r="BP26" s="112"/>
      <c r="BQ26" s="128"/>
      <c r="BR26" s="111"/>
      <c r="BS26" s="111"/>
      <c r="BT26" s="111"/>
      <c r="BU26" s="111"/>
      <c r="BV26" s="112"/>
      <c r="BW26" s="128"/>
      <c r="BX26" s="111"/>
      <c r="BY26" s="111"/>
      <c r="BZ26" s="111"/>
      <c r="CA26" s="111"/>
      <c r="CB26" s="112"/>
    </row>
    <row r="27" spans="1:80" ht="12.75" customHeight="1">
      <c r="A27" s="120" t="s">
        <v>60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32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4"/>
      <c r="AJ27" s="132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4"/>
      <c r="BE27" s="128"/>
      <c r="BF27" s="111"/>
      <c r="BG27" s="111"/>
      <c r="BH27" s="111"/>
      <c r="BI27" s="111"/>
      <c r="BJ27" s="112"/>
      <c r="BK27" s="128"/>
      <c r="BL27" s="111"/>
      <c r="BM27" s="111"/>
      <c r="BN27" s="111"/>
      <c r="BO27" s="111"/>
      <c r="BP27" s="112"/>
      <c r="BQ27" s="128"/>
      <c r="BR27" s="111"/>
      <c r="BS27" s="111"/>
      <c r="BT27" s="111"/>
      <c r="BU27" s="111"/>
      <c r="BV27" s="112"/>
      <c r="BW27" s="128"/>
      <c r="BX27" s="111"/>
      <c r="BY27" s="111"/>
      <c r="BZ27" s="111"/>
      <c r="CA27" s="111"/>
      <c r="CB27" s="112"/>
    </row>
    <row r="28" spans="1:80" ht="12.75" customHeight="1">
      <c r="A28" s="119" t="s">
        <v>61</v>
      </c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35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7"/>
      <c r="AJ28" s="135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136"/>
      <c r="AW28" s="136"/>
      <c r="AX28" s="136"/>
      <c r="AY28" s="136"/>
      <c r="AZ28" s="136"/>
      <c r="BA28" s="136"/>
      <c r="BB28" s="136"/>
      <c r="BC28" s="136"/>
      <c r="BD28" s="137"/>
      <c r="BE28" s="113"/>
      <c r="BF28" s="114"/>
      <c r="BG28" s="114"/>
      <c r="BH28" s="114"/>
      <c r="BI28" s="114"/>
      <c r="BJ28" s="115"/>
      <c r="BK28" s="113"/>
      <c r="BL28" s="114"/>
      <c r="BM28" s="114"/>
      <c r="BN28" s="114"/>
      <c r="BO28" s="114"/>
      <c r="BP28" s="115"/>
      <c r="BQ28" s="113"/>
      <c r="BR28" s="114"/>
      <c r="BS28" s="114"/>
      <c r="BT28" s="114"/>
      <c r="BU28" s="114"/>
      <c r="BV28" s="115"/>
      <c r="BW28" s="113"/>
      <c r="BX28" s="114"/>
      <c r="BY28" s="114"/>
      <c r="BZ28" s="114"/>
      <c r="CA28" s="114"/>
      <c r="CB28" s="115"/>
    </row>
    <row r="29" spans="1:80" ht="12.75" customHeight="1">
      <c r="A29" s="106" t="s">
        <v>57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29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1"/>
      <c r="AJ29" s="129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1"/>
      <c r="BE29" s="127">
        <v>8.6900000000000005E-2</v>
      </c>
      <c r="BF29" s="108"/>
      <c r="BG29" s="108"/>
      <c r="BH29" s="108"/>
      <c r="BI29" s="108"/>
      <c r="BJ29" s="109"/>
      <c r="BK29" s="127">
        <v>8.6900000000000005E-2</v>
      </c>
      <c r="BL29" s="108"/>
      <c r="BM29" s="108"/>
      <c r="BN29" s="108"/>
      <c r="BO29" s="108"/>
      <c r="BP29" s="109"/>
      <c r="BQ29" s="127">
        <v>8.6900000000000005E-2</v>
      </c>
      <c r="BR29" s="108"/>
      <c r="BS29" s="108"/>
      <c r="BT29" s="108"/>
      <c r="BU29" s="108"/>
      <c r="BV29" s="109"/>
      <c r="BW29" s="127">
        <v>8.6900000000000005E-2</v>
      </c>
      <c r="BX29" s="108"/>
      <c r="BY29" s="108"/>
      <c r="BZ29" s="108"/>
      <c r="CA29" s="108"/>
      <c r="CB29" s="109"/>
    </row>
    <row r="30" spans="1:80" ht="12.75" customHeight="1">
      <c r="A30" s="120" t="s">
        <v>58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32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4"/>
      <c r="AJ30" s="132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4"/>
      <c r="BE30" s="128"/>
      <c r="BF30" s="111"/>
      <c r="BG30" s="111"/>
      <c r="BH30" s="111"/>
      <c r="BI30" s="111"/>
      <c r="BJ30" s="112"/>
      <c r="BK30" s="128"/>
      <c r="BL30" s="111"/>
      <c r="BM30" s="111"/>
      <c r="BN30" s="111"/>
      <c r="BO30" s="111"/>
      <c r="BP30" s="112"/>
      <c r="BQ30" s="128"/>
      <c r="BR30" s="111"/>
      <c r="BS30" s="111"/>
      <c r="BT30" s="111"/>
      <c r="BU30" s="111"/>
      <c r="BV30" s="112"/>
      <c r="BW30" s="128"/>
      <c r="BX30" s="111"/>
      <c r="BY30" s="111"/>
      <c r="BZ30" s="111"/>
      <c r="CA30" s="111"/>
      <c r="CB30" s="112"/>
    </row>
    <row r="31" spans="1:80" ht="12.75" customHeight="1">
      <c r="A31" s="120" t="s">
        <v>62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32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4"/>
      <c r="AJ31" s="132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4"/>
      <c r="BE31" s="128"/>
      <c r="BF31" s="111"/>
      <c r="BG31" s="111"/>
      <c r="BH31" s="111"/>
      <c r="BI31" s="111"/>
      <c r="BJ31" s="112"/>
      <c r="BK31" s="128"/>
      <c r="BL31" s="111"/>
      <c r="BM31" s="111"/>
      <c r="BN31" s="111"/>
      <c r="BO31" s="111"/>
      <c r="BP31" s="112"/>
      <c r="BQ31" s="128"/>
      <c r="BR31" s="111"/>
      <c r="BS31" s="111"/>
      <c r="BT31" s="111"/>
      <c r="BU31" s="111"/>
      <c r="BV31" s="112"/>
      <c r="BW31" s="128"/>
      <c r="BX31" s="111"/>
      <c r="BY31" s="111"/>
      <c r="BZ31" s="111"/>
      <c r="CA31" s="111"/>
      <c r="CB31" s="112"/>
    </row>
    <row r="32" spans="1:80" ht="12.75" customHeight="1">
      <c r="A32" s="120" t="s">
        <v>63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32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4"/>
      <c r="AJ32" s="132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4"/>
      <c r="BE32" s="128"/>
      <c r="BF32" s="111"/>
      <c r="BG32" s="111"/>
      <c r="BH32" s="111"/>
      <c r="BI32" s="111"/>
      <c r="BJ32" s="112"/>
      <c r="BK32" s="128"/>
      <c r="BL32" s="111"/>
      <c r="BM32" s="111"/>
      <c r="BN32" s="111"/>
      <c r="BO32" s="111"/>
      <c r="BP32" s="112"/>
      <c r="BQ32" s="128"/>
      <c r="BR32" s="111"/>
      <c r="BS32" s="111"/>
      <c r="BT32" s="111"/>
      <c r="BU32" s="111"/>
      <c r="BV32" s="112"/>
      <c r="BW32" s="128"/>
      <c r="BX32" s="111"/>
      <c r="BY32" s="111"/>
      <c r="BZ32" s="111"/>
      <c r="CA32" s="111"/>
      <c r="CB32" s="112"/>
    </row>
    <row r="33" spans="1:80" ht="12.75" customHeight="1">
      <c r="A33" s="120" t="s">
        <v>64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32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4"/>
      <c r="AJ33" s="132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4"/>
      <c r="BE33" s="128"/>
      <c r="BF33" s="111"/>
      <c r="BG33" s="111"/>
      <c r="BH33" s="111"/>
      <c r="BI33" s="111"/>
      <c r="BJ33" s="112"/>
      <c r="BK33" s="128"/>
      <c r="BL33" s="111"/>
      <c r="BM33" s="111"/>
      <c r="BN33" s="111"/>
      <c r="BO33" s="111"/>
      <c r="BP33" s="112"/>
      <c r="BQ33" s="128"/>
      <c r="BR33" s="111"/>
      <c r="BS33" s="111"/>
      <c r="BT33" s="111"/>
      <c r="BU33" s="111"/>
      <c r="BV33" s="112"/>
      <c r="BW33" s="128"/>
      <c r="BX33" s="111"/>
      <c r="BY33" s="111"/>
      <c r="BZ33" s="111"/>
      <c r="CA33" s="111"/>
      <c r="CB33" s="112"/>
    </row>
    <row r="34" spans="1:80" ht="12.75" customHeight="1">
      <c r="A34" s="120" t="s">
        <v>65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32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4"/>
      <c r="AJ34" s="132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4"/>
      <c r="BE34" s="128"/>
      <c r="BF34" s="111"/>
      <c r="BG34" s="111"/>
      <c r="BH34" s="111"/>
      <c r="BI34" s="111"/>
      <c r="BJ34" s="112"/>
      <c r="BK34" s="128"/>
      <c r="BL34" s="111"/>
      <c r="BM34" s="111"/>
      <c r="BN34" s="111"/>
      <c r="BO34" s="111"/>
      <c r="BP34" s="112"/>
      <c r="BQ34" s="128"/>
      <c r="BR34" s="111"/>
      <c r="BS34" s="111"/>
      <c r="BT34" s="111"/>
      <c r="BU34" s="111"/>
      <c r="BV34" s="112"/>
      <c r="BW34" s="128"/>
      <c r="BX34" s="111"/>
      <c r="BY34" s="111"/>
      <c r="BZ34" s="111"/>
      <c r="CA34" s="111"/>
      <c r="CB34" s="112"/>
    </row>
    <row r="35" spans="1:80" ht="12.75" customHeight="1">
      <c r="A35" s="119" t="s">
        <v>66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35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7"/>
      <c r="AJ35" s="135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6"/>
      <c r="AV35" s="136"/>
      <c r="AW35" s="136"/>
      <c r="AX35" s="136"/>
      <c r="AY35" s="136"/>
      <c r="AZ35" s="136"/>
      <c r="BA35" s="136"/>
      <c r="BB35" s="136"/>
      <c r="BC35" s="136"/>
      <c r="BD35" s="137"/>
      <c r="BE35" s="113"/>
      <c r="BF35" s="114"/>
      <c r="BG35" s="114"/>
      <c r="BH35" s="114"/>
      <c r="BI35" s="114"/>
      <c r="BJ35" s="115"/>
      <c r="BK35" s="113"/>
      <c r="BL35" s="114"/>
      <c r="BM35" s="114"/>
      <c r="BN35" s="114"/>
      <c r="BO35" s="114"/>
      <c r="BP35" s="115"/>
      <c r="BQ35" s="113"/>
      <c r="BR35" s="114"/>
      <c r="BS35" s="114"/>
      <c r="BT35" s="114"/>
      <c r="BU35" s="114"/>
      <c r="BV35" s="115"/>
      <c r="BW35" s="113"/>
      <c r="BX35" s="114"/>
      <c r="BY35" s="114"/>
      <c r="BZ35" s="114"/>
      <c r="CA35" s="114"/>
      <c r="CB35" s="115"/>
    </row>
    <row r="39" spans="1:80" ht="15" customHeight="1">
      <c r="A39" s="94" t="s">
        <v>11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 t="s">
        <v>12</v>
      </c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</row>
    <row r="40" spans="1:80" s="18" customFormat="1" ht="10.5">
      <c r="A40" s="121" t="s">
        <v>13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 t="s">
        <v>14</v>
      </c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 t="s">
        <v>15</v>
      </c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</row>
    <row r="59" spans="1:80" s="12" customFormat="1" ht="11.2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</row>
    <row r="60" spans="1:80" s="20" customFormat="1" ht="11.25" customHeight="1">
      <c r="A60" s="138" t="s">
        <v>67</v>
      </c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138"/>
      <c r="AX60" s="138"/>
      <c r="AY60" s="138"/>
      <c r="AZ60" s="138"/>
      <c r="BA60" s="138"/>
      <c r="BB60" s="138"/>
      <c r="BC60" s="138"/>
      <c r="BD60" s="138"/>
      <c r="BE60" s="138"/>
      <c r="BF60" s="138"/>
      <c r="BG60" s="138"/>
      <c r="BH60" s="138"/>
      <c r="BI60" s="138"/>
      <c r="BJ60" s="138"/>
      <c r="BK60" s="138"/>
      <c r="BL60" s="138"/>
      <c r="BM60" s="138"/>
      <c r="BN60" s="138"/>
      <c r="BO60" s="138"/>
      <c r="BP60" s="138"/>
      <c r="BQ60" s="138"/>
      <c r="BR60" s="138"/>
      <c r="BS60" s="138"/>
      <c r="BT60" s="138"/>
      <c r="BU60" s="138"/>
      <c r="BV60" s="138"/>
      <c r="BW60" s="138"/>
      <c r="BX60" s="138"/>
      <c r="BY60" s="138"/>
      <c r="BZ60" s="138"/>
      <c r="CA60" s="138"/>
      <c r="CB60" s="138"/>
    </row>
    <row r="61" spans="1:80" s="20" customFormat="1" ht="11.25">
      <c r="A61" s="138"/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138"/>
      <c r="AX61" s="138"/>
      <c r="AY61" s="138"/>
      <c r="AZ61" s="138"/>
      <c r="BA61" s="138"/>
      <c r="BB61" s="138"/>
      <c r="BC61" s="138"/>
      <c r="BD61" s="138"/>
      <c r="BE61" s="138"/>
      <c r="BF61" s="138"/>
      <c r="BG61" s="138"/>
      <c r="BH61" s="138"/>
      <c r="BI61" s="138"/>
      <c r="BJ61" s="138"/>
      <c r="BK61" s="138"/>
      <c r="BL61" s="138"/>
      <c r="BM61" s="138"/>
      <c r="BN61" s="138"/>
      <c r="BO61" s="138"/>
      <c r="BP61" s="138"/>
      <c r="BQ61" s="138"/>
      <c r="BR61" s="138"/>
      <c r="BS61" s="138"/>
      <c r="BT61" s="138"/>
      <c r="BU61" s="138"/>
      <c r="BV61" s="138"/>
      <c r="BW61" s="138"/>
      <c r="BX61" s="138"/>
      <c r="BY61" s="138"/>
      <c r="BZ61" s="138"/>
      <c r="CA61" s="138"/>
      <c r="CB61" s="138"/>
    </row>
    <row r="62" spans="1:80" s="20" customFormat="1" ht="12" customHeight="1">
      <c r="A62" s="21" t="s">
        <v>68</v>
      </c>
    </row>
  </sheetData>
  <mergeCells count="63">
    <mergeCell ref="A60:CB61"/>
    <mergeCell ref="A39:AC39"/>
    <mergeCell ref="AD39:BI39"/>
    <mergeCell ref="BJ39:CB39"/>
    <mergeCell ref="A40:AC40"/>
    <mergeCell ref="AD40:BI40"/>
    <mergeCell ref="BJ40:CB40"/>
    <mergeCell ref="BQ29:BV35"/>
    <mergeCell ref="BW29:CB35"/>
    <mergeCell ref="A30:P30"/>
    <mergeCell ref="A31:P31"/>
    <mergeCell ref="A32:P32"/>
    <mergeCell ref="A33:P33"/>
    <mergeCell ref="A34:P34"/>
    <mergeCell ref="A35:P35"/>
    <mergeCell ref="A29:P29"/>
    <mergeCell ref="Q29:AI35"/>
    <mergeCell ref="AJ29:BD35"/>
    <mergeCell ref="BE29:BJ35"/>
    <mergeCell ref="BK29:BP35"/>
    <mergeCell ref="BW24:CB28"/>
    <mergeCell ref="A25:P25"/>
    <mergeCell ref="A26:P26"/>
    <mergeCell ref="A27:P27"/>
    <mergeCell ref="A28:P28"/>
    <mergeCell ref="A24:P24"/>
    <mergeCell ref="Q24:AI28"/>
    <mergeCell ref="AJ24:BD28"/>
    <mergeCell ref="BE24:BJ28"/>
    <mergeCell ref="BK24:BP28"/>
    <mergeCell ref="BQ24:BV28"/>
    <mergeCell ref="BQ18:BV23"/>
    <mergeCell ref="BW18:CB23"/>
    <mergeCell ref="A19:P19"/>
    <mergeCell ref="A20:P20"/>
    <mergeCell ref="A21:P21"/>
    <mergeCell ref="A22:P22"/>
    <mergeCell ref="A23:P23"/>
    <mergeCell ref="A18:P18"/>
    <mergeCell ref="Q18:AI23"/>
    <mergeCell ref="AJ18:BD23"/>
    <mergeCell ref="BE18:BJ23"/>
    <mergeCell ref="BK18:BP23"/>
    <mergeCell ref="A15:P15"/>
    <mergeCell ref="Q15:AI15"/>
    <mergeCell ref="AJ15:BD15"/>
    <mergeCell ref="BE15:CB15"/>
    <mergeCell ref="A16:P16"/>
    <mergeCell ref="Q16:AI16"/>
    <mergeCell ref="AJ16:BD16"/>
    <mergeCell ref="BE16:BJ17"/>
    <mergeCell ref="BK16:BP17"/>
    <mergeCell ref="BQ16:BV17"/>
    <mergeCell ref="BW16:CB17"/>
    <mergeCell ref="A17:P17"/>
    <mergeCell ref="Q17:AI17"/>
    <mergeCell ref="AJ17:BD17"/>
    <mergeCell ref="D12:BY12"/>
    <mergeCell ref="A6:CB6"/>
    <mergeCell ref="A7:CB7"/>
    <mergeCell ref="A8:CB8"/>
    <mergeCell ref="A9:CB9"/>
    <mergeCell ref="D11:BY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63"/>
  <sheetViews>
    <sheetView topLeftCell="A4" workbookViewId="0">
      <selection activeCell="CD27" sqref="CD27"/>
    </sheetView>
  </sheetViews>
  <sheetFormatPr defaultColWidth="1.140625" defaultRowHeight="12.75"/>
  <cols>
    <col min="1" max="1" width="1.140625" style="15" customWidth="1"/>
    <col min="2" max="79" width="1.140625" style="15"/>
    <col min="80" max="80" width="1.140625" style="15" customWidth="1"/>
    <col min="81" max="256" width="1.140625" style="15"/>
    <col min="257" max="257" width="1.140625" style="15" customWidth="1"/>
    <col min="258" max="335" width="1.140625" style="15"/>
    <col min="336" max="336" width="1.140625" style="15" customWidth="1"/>
    <col min="337" max="512" width="1.140625" style="15"/>
    <col min="513" max="513" width="1.140625" style="15" customWidth="1"/>
    <col min="514" max="591" width="1.140625" style="15"/>
    <col min="592" max="592" width="1.140625" style="15" customWidth="1"/>
    <col min="593" max="768" width="1.140625" style="15"/>
    <col min="769" max="769" width="1.140625" style="15" customWidth="1"/>
    <col min="770" max="847" width="1.140625" style="15"/>
    <col min="848" max="848" width="1.140625" style="15" customWidth="1"/>
    <col min="849" max="1024" width="1.140625" style="15"/>
    <col min="1025" max="1025" width="1.140625" style="15" customWidth="1"/>
    <col min="1026" max="1103" width="1.140625" style="15"/>
    <col min="1104" max="1104" width="1.140625" style="15" customWidth="1"/>
    <col min="1105" max="1280" width="1.140625" style="15"/>
    <col min="1281" max="1281" width="1.140625" style="15" customWidth="1"/>
    <col min="1282" max="1359" width="1.140625" style="15"/>
    <col min="1360" max="1360" width="1.140625" style="15" customWidth="1"/>
    <col min="1361" max="1536" width="1.140625" style="15"/>
    <col min="1537" max="1537" width="1.140625" style="15" customWidth="1"/>
    <col min="1538" max="1615" width="1.140625" style="15"/>
    <col min="1616" max="1616" width="1.140625" style="15" customWidth="1"/>
    <col min="1617" max="1792" width="1.140625" style="15"/>
    <col min="1793" max="1793" width="1.140625" style="15" customWidth="1"/>
    <col min="1794" max="1871" width="1.140625" style="15"/>
    <col min="1872" max="1872" width="1.140625" style="15" customWidth="1"/>
    <col min="1873" max="2048" width="1.140625" style="15"/>
    <col min="2049" max="2049" width="1.140625" style="15" customWidth="1"/>
    <col min="2050" max="2127" width="1.140625" style="15"/>
    <col min="2128" max="2128" width="1.140625" style="15" customWidth="1"/>
    <col min="2129" max="2304" width="1.140625" style="15"/>
    <col min="2305" max="2305" width="1.140625" style="15" customWidth="1"/>
    <col min="2306" max="2383" width="1.140625" style="15"/>
    <col min="2384" max="2384" width="1.140625" style="15" customWidth="1"/>
    <col min="2385" max="2560" width="1.140625" style="15"/>
    <col min="2561" max="2561" width="1.140625" style="15" customWidth="1"/>
    <col min="2562" max="2639" width="1.140625" style="15"/>
    <col min="2640" max="2640" width="1.140625" style="15" customWidth="1"/>
    <col min="2641" max="2816" width="1.140625" style="15"/>
    <col min="2817" max="2817" width="1.140625" style="15" customWidth="1"/>
    <col min="2818" max="2895" width="1.140625" style="15"/>
    <col min="2896" max="2896" width="1.140625" style="15" customWidth="1"/>
    <col min="2897" max="3072" width="1.140625" style="15"/>
    <col min="3073" max="3073" width="1.140625" style="15" customWidth="1"/>
    <col min="3074" max="3151" width="1.140625" style="15"/>
    <col min="3152" max="3152" width="1.140625" style="15" customWidth="1"/>
    <col min="3153" max="3328" width="1.140625" style="15"/>
    <col min="3329" max="3329" width="1.140625" style="15" customWidth="1"/>
    <col min="3330" max="3407" width="1.140625" style="15"/>
    <col min="3408" max="3408" width="1.140625" style="15" customWidth="1"/>
    <col min="3409" max="3584" width="1.140625" style="15"/>
    <col min="3585" max="3585" width="1.140625" style="15" customWidth="1"/>
    <col min="3586" max="3663" width="1.140625" style="15"/>
    <col min="3664" max="3664" width="1.140625" style="15" customWidth="1"/>
    <col min="3665" max="3840" width="1.140625" style="15"/>
    <col min="3841" max="3841" width="1.140625" style="15" customWidth="1"/>
    <col min="3842" max="3919" width="1.140625" style="15"/>
    <col min="3920" max="3920" width="1.140625" style="15" customWidth="1"/>
    <col min="3921" max="4096" width="1.140625" style="15"/>
    <col min="4097" max="4097" width="1.140625" style="15" customWidth="1"/>
    <col min="4098" max="4175" width="1.140625" style="15"/>
    <col min="4176" max="4176" width="1.140625" style="15" customWidth="1"/>
    <col min="4177" max="4352" width="1.140625" style="15"/>
    <col min="4353" max="4353" width="1.140625" style="15" customWidth="1"/>
    <col min="4354" max="4431" width="1.140625" style="15"/>
    <col min="4432" max="4432" width="1.140625" style="15" customWidth="1"/>
    <col min="4433" max="4608" width="1.140625" style="15"/>
    <col min="4609" max="4609" width="1.140625" style="15" customWidth="1"/>
    <col min="4610" max="4687" width="1.140625" style="15"/>
    <col min="4688" max="4688" width="1.140625" style="15" customWidth="1"/>
    <col min="4689" max="4864" width="1.140625" style="15"/>
    <col min="4865" max="4865" width="1.140625" style="15" customWidth="1"/>
    <col min="4866" max="4943" width="1.140625" style="15"/>
    <col min="4944" max="4944" width="1.140625" style="15" customWidth="1"/>
    <col min="4945" max="5120" width="1.140625" style="15"/>
    <col min="5121" max="5121" width="1.140625" style="15" customWidth="1"/>
    <col min="5122" max="5199" width="1.140625" style="15"/>
    <col min="5200" max="5200" width="1.140625" style="15" customWidth="1"/>
    <col min="5201" max="5376" width="1.140625" style="15"/>
    <col min="5377" max="5377" width="1.140625" style="15" customWidth="1"/>
    <col min="5378" max="5455" width="1.140625" style="15"/>
    <col min="5456" max="5456" width="1.140625" style="15" customWidth="1"/>
    <col min="5457" max="5632" width="1.140625" style="15"/>
    <col min="5633" max="5633" width="1.140625" style="15" customWidth="1"/>
    <col min="5634" max="5711" width="1.140625" style="15"/>
    <col min="5712" max="5712" width="1.140625" style="15" customWidth="1"/>
    <col min="5713" max="5888" width="1.140625" style="15"/>
    <col min="5889" max="5889" width="1.140625" style="15" customWidth="1"/>
    <col min="5890" max="5967" width="1.140625" style="15"/>
    <col min="5968" max="5968" width="1.140625" style="15" customWidth="1"/>
    <col min="5969" max="6144" width="1.140625" style="15"/>
    <col min="6145" max="6145" width="1.140625" style="15" customWidth="1"/>
    <col min="6146" max="6223" width="1.140625" style="15"/>
    <col min="6224" max="6224" width="1.140625" style="15" customWidth="1"/>
    <col min="6225" max="6400" width="1.140625" style="15"/>
    <col min="6401" max="6401" width="1.140625" style="15" customWidth="1"/>
    <col min="6402" max="6479" width="1.140625" style="15"/>
    <col min="6480" max="6480" width="1.140625" style="15" customWidth="1"/>
    <col min="6481" max="6656" width="1.140625" style="15"/>
    <col min="6657" max="6657" width="1.140625" style="15" customWidth="1"/>
    <col min="6658" max="6735" width="1.140625" style="15"/>
    <col min="6736" max="6736" width="1.140625" style="15" customWidth="1"/>
    <col min="6737" max="6912" width="1.140625" style="15"/>
    <col min="6913" max="6913" width="1.140625" style="15" customWidth="1"/>
    <col min="6914" max="6991" width="1.140625" style="15"/>
    <col min="6992" max="6992" width="1.140625" style="15" customWidth="1"/>
    <col min="6993" max="7168" width="1.140625" style="15"/>
    <col min="7169" max="7169" width="1.140625" style="15" customWidth="1"/>
    <col min="7170" max="7247" width="1.140625" style="15"/>
    <col min="7248" max="7248" width="1.140625" style="15" customWidth="1"/>
    <col min="7249" max="7424" width="1.140625" style="15"/>
    <col min="7425" max="7425" width="1.140625" style="15" customWidth="1"/>
    <col min="7426" max="7503" width="1.140625" style="15"/>
    <col min="7504" max="7504" width="1.140625" style="15" customWidth="1"/>
    <col min="7505" max="7680" width="1.140625" style="15"/>
    <col min="7681" max="7681" width="1.140625" style="15" customWidth="1"/>
    <col min="7682" max="7759" width="1.140625" style="15"/>
    <col min="7760" max="7760" width="1.140625" style="15" customWidth="1"/>
    <col min="7761" max="7936" width="1.140625" style="15"/>
    <col min="7937" max="7937" width="1.140625" style="15" customWidth="1"/>
    <col min="7938" max="8015" width="1.140625" style="15"/>
    <col min="8016" max="8016" width="1.140625" style="15" customWidth="1"/>
    <col min="8017" max="8192" width="1.140625" style="15"/>
    <col min="8193" max="8193" width="1.140625" style="15" customWidth="1"/>
    <col min="8194" max="8271" width="1.140625" style="15"/>
    <col min="8272" max="8272" width="1.140625" style="15" customWidth="1"/>
    <col min="8273" max="8448" width="1.140625" style="15"/>
    <col min="8449" max="8449" width="1.140625" style="15" customWidth="1"/>
    <col min="8450" max="8527" width="1.140625" style="15"/>
    <col min="8528" max="8528" width="1.140625" style="15" customWidth="1"/>
    <col min="8529" max="8704" width="1.140625" style="15"/>
    <col min="8705" max="8705" width="1.140625" style="15" customWidth="1"/>
    <col min="8706" max="8783" width="1.140625" style="15"/>
    <col min="8784" max="8784" width="1.140625" style="15" customWidth="1"/>
    <col min="8785" max="8960" width="1.140625" style="15"/>
    <col min="8961" max="8961" width="1.140625" style="15" customWidth="1"/>
    <col min="8962" max="9039" width="1.140625" style="15"/>
    <col min="9040" max="9040" width="1.140625" style="15" customWidth="1"/>
    <col min="9041" max="9216" width="1.140625" style="15"/>
    <col min="9217" max="9217" width="1.140625" style="15" customWidth="1"/>
    <col min="9218" max="9295" width="1.140625" style="15"/>
    <col min="9296" max="9296" width="1.140625" style="15" customWidth="1"/>
    <col min="9297" max="9472" width="1.140625" style="15"/>
    <col min="9473" max="9473" width="1.140625" style="15" customWidth="1"/>
    <col min="9474" max="9551" width="1.140625" style="15"/>
    <col min="9552" max="9552" width="1.140625" style="15" customWidth="1"/>
    <col min="9553" max="9728" width="1.140625" style="15"/>
    <col min="9729" max="9729" width="1.140625" style="15" customWidth="1"/>
    <col min="9730" max="9807" width="1.140625" style="15"/>
    <col min="9808" max="9808" width="1.140625" style="15" customWidth="1"/>
    <col min="9809" max="9984" width="1.140625" style="15"/>
    <col min="9985" max="9985" width="1.140625" style="15" customWidth="1"/>
    <col min="9986" max="10063" width="1.140625" style="15"/>
    <col min="10064" max="10064" width="1.140625" style="15" customWidth="1"/>
    <col min="10065" max="10240" width="1.140625" style="15"/>
    <col min="10241" max="10241" width="1.140625" style="15" customWidth="1"/>
    <col min="10242" max="10319" width="1.140625" style="15"/>
    <col min="10320" max="10320" width="1.140625" style="15" customWidth="1"/>
    <col min="10321" max="10496" width="1.140625" style="15"/>
    <col min="10497" max="10497" width="1.140625" style="15" customWidth="1"/>
    <col min="10498" max="10575" width="1.140625" style="15"/>
    <col min="10576" max="10576" width="1.140625" style="15" customWidth="1"/>
    <col min="10577" max="10752" width="1.140625" style="15"/>
    <col min="10753" max="10753" width="1.140625" style="15" customWidth="1"/>
    <col min="10754" max="10831" width="1.140625" style="15"/>
    <col min="10832" max="10832" width="1.140625" style="15" customWidth="1"/>
    <col min="10833" max="11008" width="1.140625" style="15"/>
    <col min="11009" max="11009" width="1.140625" style="15" customWidth="1"/>
    <col min="11010" max="11087" width="1.140625" style="15"/>
    <col min="11088" max="11088" width="1.140625" style="15" customWidth="1"/>
    <col min="11089" max="11264" width="1.140625" style="15"/>
    <col min="11265" max="11265" width="1.140625" style="15" customWidth="1"/>
    <col min="11266" max="11343" width="1.140625" style="15"/>
    <col min="11344" max="11344" width="1.140625" style="15" customWidth="1"/>
    <col min="11345" max="11520" width="1.140625" style="15"/>
    <col min="11521" max="11521" width="1.140625" style="15" customWidth="1"/>
    <col min="11522" max="11599" width="1.140625" style="15"/>
    <col min="11600" max="11600" width="1.140625" style="15" customWidth="1"/>
    <col min="11601" max="11776" width="1.140625" style="15"/>
    <col min="11777" max="11777" width="1.140625" style="15" customWidth="1"/>
    <col min="11778" max="11855" width="1.140625" style="15"/>
    <col min="11856" max="11856" width="1.140625" style="15" customWidth="1"/>
    <col min="11857" max="12032" width="1.140625" style="15"/>
    <col min="12033" max="12033" width="1.140625" style="15" customWidth="1"/>
    <col min="12034" max="12111" width="1.140625" style="15"/>
    <col min="12112" max="12112" width="1.140625" style="15" customWidth="1"/>
    <col min="12113" max="12288" width="1.140625" style="15"/>
    <col min="12289" max="12289" width="1.140625" style="15" customWidth="1"/>
    <col min="12290" max="12367" width="1.140625" style="15"/>
    <col min="12368" max="12368" width="1.140625" style="15" customWidth="1"/>
    <col min="12369" max="12544" width="1.140625" style="15"/>
    <col min="12545" max="12545" width="1.140625" style="15" customWidth="1"/>
    <col min="12546" max="12623" width="1.140625" style="15"/>
    <col min="12624" max="12624" width="1.140625" style="15" customWidth="1"/>
    <col min="12625" max="12800" width="1.140625" style="15"/>
    <col min="12801" max="12801" width="1.140625" style="15" customWidth="1"/>
    <col min="12802" max="12879" width="1.140625" style="15"/>
    <col min="12880" max="12880" width="1.140625" style="15" customWidth="1"/>
    <col min="12881" max="13056" width="1.140625" style="15"/>
    <col min="13057" max="13057" width="1.140625" style="15" customWidth="1"/>
    <col min="13058" max="13135" width="1.140625" style="15"/>
    <col min="13136" max="13136" width="1.140625" style="15" customWidth="1"/>
    <col min="13137" max="13312" width="1.140625" style="15"/>
    <col min="13313" max="13313" width="1.140625" style="15" customWidth="1"/>
    <col min="13314" max="13391" width="1.140625" style="15"/>
    <col min="13392" max="13392" width="1.140625" style="15" customWidth="1"/>
    <col min="13393" max="13568" width="1.140625" style="15"/>
    <col min="13569" max="13569" width="1.140625" style="15" customWidth="1"/>
    <col min="13570" max="13647" width="1.140625" style="15"/>
    <col min="13648" max="13648" width="1.140625" style="15" customWidth="1"/>
    <col min="13649" max="13824" width="1.140625" style="15"/>
    <col min="13825" max="13825" width="1.140625" style="15" customWidth="1"/>
    <col min="13826" max="13903" width="1.140625" style="15"/>
    <col min="13904" max="13904" width="1.140625" style="15" customWidth="1"/>
    <col min="13905" max="14080" width="1.140625" style="15"/>
    <col min="14081" max="14081" width="1.140625" style="15" customWidth="1"/>
    <col min="14082" max="14159" width="1.140625" style="15"/>
    <col min="14160" max="14160" width="1.140625" style="15" customWidth="1"/>
    <col min="14161" max="14336" width="1.140625" style="15"/>
    <col min="14337" max="14337" width="1.140625" style="15" customWidth="1"/>
    <col min="14338" max="14415" width="1.140625" style="15"/>
    <col min="14416" max="14416" width="1.140625" style="15" customWidth="1"/>
    <col min="14417" max="14592" width="1.140625" style="15"/>
    <col min="14593" max="14593" width="1.140625" style="15" customWidth="1"/>
    <col min="14594" max="14671" width="1.140625" style="15"/>
    <col min="14672" max="14672" width="1.140625" style="15" customWidth="1"/>
    <col min="14673" max="14848" width="1.140625" style="15"/>
    <col min="14849" max="14849" width="1.140625" style="15" customWidth="1"/>
    <col min="14850" max="14927" width="1.140625" style="15"/>
    <col min="14928" max="14928" width="1.140625" style="15" customWidth="1"/>
    <col min="14929" max="15104" width="1.140625" style="15"/>
    <col min="15105" max="15105" width="1.140625" style="15" customWidth="1"/>
    <col min="15106" max="15183" width="1.140625" style="15"/>
    <col min="15184" max="15184" width="1.140625" style="15" customWidth="1"/>
    <col min="15185" max="15360" width="1.140625" style="15"/>
    <col min="15361" max="15361" width="1.140625" style="15" customWidth="1"/>
    <col min="15362" max="15439" width="1.140625" style="15"/>
    <col min="15440" max="15440" width="1.140625" style="15" customWidth="1"/>
    <col min="15441" max="15616" width="1.140625" style="15"/>
    <col min="15617" max="15617" width="1.140625" style="15" customWidth="1"/>
    <col min="15618" max="15695" width="1.140625" style="15"/>
    <col min="15696" max="15696" width="1.140625" style="15" customWidth="1"/>
    <col min="15697" max="15872" width="1.140625" style="15"/>
    <col min="15873" max="15873" width="1.140625" style="15" customWidth="1"/>
    <col min="15874" max="15951" width="1.140625" style="15"/>
    <col min="15952" max="15952" width="1.140625" style="15" customWidth="1"/>
    <col min="15953" max="16128" width="1.140625" style="15"/>
    <col min="16129" max="16129" width="1.140625" style="15" customWidth="1"/>
    <col min="16130" max="16207" width="1.140625" style="15"/>
    <col min="16208" max="16208" width="1.140625" style="15" customWidth="1"/>
    <col min="16209" max="16384" width="1.140625" style="15"/>
  </cols>
  <sheetData>
    <row r="1" spans="1:80" s="12" customFormat="1" ht="11.25">
      <c r="CB1" s="13" t="s">
        <v>17</v>
      </c>
    </row>
    <row r="2" spans="1:80" s="12" customFormat="1" ht="11.25">
      <c r="CB2" s="13" t="s">
        <v>18</v>
      </c>
    </row>
    <row r="3" spans="1:80" s="12" customFormat="1" ht="11.25">
      <c r="CB3" s="13" t="s">
        <v>19</v>
      </c>
    </row>
    <row r="6" spans="1:80" s="16" customFormat="1" ht="15.75">
      <c r="A6" s="122" t="s">
        <v>69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</row>
    <row r="7" spans="1:80" s="16" customFormat="1" ht="15.75">
      <c r="A7" s="122" t="s">
        <v>70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</row>
    <row r="9" spans="1:80" ht="15" customHeight="1">
      <c r="D9" s="88" t="s">
        <v>0</v>
      </c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</row>
    <row r="10" spans="1:80" s="17" customFormat="1" ht="10.5">
      <c r="D10" s="86" t="s">
        <v>71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</row>
    <row r="13" spans="1:80" ht="12.75" customHeight="1">
      <c r="A13" s="89" t="s">
        <v>26</v>
      </c>
      <c r="B13" s="90"/>
      <c r="C13" s="90"/>
      <c r="D13" s="91"/>
      <c r="E13" s="89" t="s">
        <v>72</v>
      </c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1"/>
      <c r="AI13" s="89" t="s">
        <v>73</v>
      </c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1"/>
      <c r="BG13" s="89" t="s">
        <v>74</v>
      </c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1"/>
    </row>
    <row r="14" spans="1:80" ht="12.75" customHeight="1">
      <c r="A14" s="124" t="s">
        <v>29</v>
      </c>
      <c r="B14" s="125"/>
      <c r="C14" s="125"/>
      <c r="D14" s="126"/>
      <c r="E14" s="124" t="s">
        <v>75</v>
      </c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6"/>
      <c r="AI14" s="124" t="s">
        <v>76</v>
      </c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6"/>
      <c r="BG14" s="124" t="s">
        <v>77</v>
      </c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6"/>
    </row>
    <row r="15" spans="1:80" ht="12.75" customHeight="1">
      <c r="A15" s="124"/>
      <c r="B15" s="125"/>
      <c r="C15" s="125"/>
      <c r="D15" s="126"/>
      <c r="E15" s="124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6"/>
      <c r="AI15" s="124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6"/>
      <c r="BG15" s="124" t="s">
        <v>78</v>
      </c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6"/>
    </row>
    <row r="16" spans="1:80" ht="12.75" customHeight="1">
      <c r="A16" s="124"/>
      <c r="B16" s="125"/>
      <c r="C16" s="125"/>
      <c r="D16" s="126"/>
      <c r="E16" s="124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6"/>
      <c r="AI16" s="124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6"/>
      <c r="BG16" s="124" t="s">
        <v>79</v>
      </c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6"/>
    </row>
    <row r="17" spans="1:80" ht="12.75" customHeight="1">
      <c r="A17" s="93"/>
      <c r="B17" s="94"/>
      <c r="C17" s="94"/>
      <c r="D17" s="95"/>
      <c r="E17" s="93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5"/>
      <c r="AI17" s="93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5"/>
      <c r="BG17" s="93" t="s">
        <v>80</v>
      </c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5"/>
    </row>
    <row r="18" spans="1:80" ht="12.75" customHeight="1">
      <c r="A18" s="140">
        <v>1</v>
      </c>
      <c r="B18" s="141"/>
      <c r="C18" s="141"/>
      <c r="D18" s="142"/>
      <c r="E18" s="129" t="s">
        <v>81</v>
      </c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1"/>
      <c r="AI18" s="146">
        <v>29.62</v>
      </c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8"/>
      <c r="BG18" s="152" t="s">
        <v>82</v>
      </c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53"/>
      <c r="CA18" s="153"/>
      <c r="CB18" s="154"/>
    </row>
    <row r="19" spans="1:80" ht="12.75" customHeight="1">
      <c r="A19" s="143"/>
      <c r="B19" s="144"/>
      <c r="C19" s="144"/>
      <c r="D19" s="145"/>
      <c r="E19" s="135" t="s">
        <v>83</v>
      </c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7"/>
      <c r="AI19" s="149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1"/>
      <c r="BG19" s="155"/>
      <c r="BH19" s="156"/>
      <c r="BI19" s="156"/>
      <c r="BJ19" s="156"/>
      <c r="BK19" s="156"/>
      <c r="BL19" s="156"/>
      <c r="BM19" s="156"/>
      <c r="BN19" s="156"/>
      <c r="BO19" s="156"/>
      <c r="BP19" s="156"/>
      <c r="BQ19" s="156"/>
      <c r="BR19" s="156"/>
      <c r="BS19" s="156"/>
      <c r="BT19" s="156"/>
      <c r="BU19" s="156"/>
      <c r="BV19" s="156"/>
      <c r="BW19" s="156"/>
      <c r="BX19" s="156"/>
      <c r="BY19" s="156"/>
      <c r="BZ19" s="156"/>
      <c r="CA19" s="156"/>
      <c r="CB19" s="157"/>
    </row>
    <row r="20" spans="1:80" ht="12.75" customHeight="1">
      <c r="A20" s="140" t="s">
        <v>84</v>
      </c>
      <c r="B20" s="141"/>
      <c r="C20" s="141"/>
      <c r="D20" s="142"/>
      <c r="E20" s="129" t="s">
        <v>85</v>
      </c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1"/>
      <c r="AI20" s="146">
        <v>18.68</v>
      </c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8"/>
      <c r="BG20" s="152" t="s">
        <v>82</v>
      </c>
      <c r="BH20" s="153"/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3"/>
      <c r="BW20" s="153"/>
      <c r="BX20" s="153"/>
      <c r="BY20" s="153"/>
      <c r="BZ20" s="153"/>
      <c r="CA20" s="153"/>
      <c r="CB20" s="154"/>
    </row>
    <row r="21" spans="1:80" ht="12.75" customHeight="1">
      <c r="A21" s="158"/>
      <c r="B21" s="159"/>
      <c r="C21" s="159"/>
      <c r="D21" s="160"/>
      <c r="E21" s="132" t="s">
        <v>86</v>
      </c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4"/>
      <c r="AI21" s="170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2"/>
      <c r="BG21" s="173"/>
      <c r="BH21" s="174"/>
      <c r="BI21" s="174"/>
      <c r="BJ21" s="174"/>
      <c r="BK21" s="174"/>
      <c r="BL21" s="174"/>
      <c r="BM21" s="174"/>
      <c r="BN21" s="174"/>
      <c r="BO21" s="174"/>
      <c r="BP21" s="174"/>
      <c r="BQ21" s="174"/>
      <c r="BR21" s="174"/>
      <c r="BS21" s="174"/>
      <c r="BT21" s="174"/>
      <c r="BU21" s="174"/>
      <c r="BV21" s="174"/>
      <c r="BW21" s="174"/>
      <c r="BX21" s="174"/>
      <c r="BY21" s="174"/>
      <c r="BZ21" s="174"/>
      <c r="CA21" s="174"/>
      <c r="CB21" s="175"/>
    </row>
    <row r="22" spans="1:80" ht="12.75" customHeight="1">
      <c r="A22" s="143"/>
      <c r="B22" s="144"/>
      <c r="C22" s="144"/>
      <c r="D22" s="145"/>
      <c r="E22" s="135" t="s">
        <v>87</v>
      </c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7"/>
      <c r="AI22" s="149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1"/>
      <c r="BG22" s="155"/>
      <c r="BH22" s="156"/>
      <c r="BI22" s="156"/>
      <c r="BJ22" s="156"/>
      <c r="BK22" s="156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6"/>
      <c r="CA22" s="156"/>
      <c r="CB22" s="157"/>
    </row>
    <row r="23" spans="1:80" ht="12.75" customHeight="1">
      <c r="A23" s="140" t="s">
        <v>88</v>
      </c>
      <c r="B23" s="141"/>
      <c r="C23" s="141"/>
      <c r="D23" s="142"/>
      <c r="E23" s="129" t="s">
        <v>89</v>
      </c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1"/>
      <c r="AI23" s="161">
        <v>0.63</v>
      </c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3"/>
      <c r="BG23" s="129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1"/>
    </row>
    <row r="24" spans="1:80" ht="12.75" customHeight="1">
      <c r="A24" s="158"/>
      <c r="B24" s="159"/>
      <c r="C24" s="159"/>
      <c r="D24" s="160"/>
      <c r="E24" s="132" t="s">
        <v>90</v>
      </c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4"/>
      <c r="AI24" s="164"/>
      <c r="AJ24" s="165"/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65"/>
      <c r="BB24" s="165"/>
      <c r="BC24" s="165"/>
      <c r="BD24" s="165"/>
      <c r="BE24" s="165"/>
      <c r="BF24" s="166"/>
      <c r="BG24" s="132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4"/>
    </row>
    <row r="25" spans="1:80" ht="12.75" customHeight="1">
      <c r="A25" s="158"/>
      <c r="B25" s="159"/>
      <c r="C25" s="159"/>
      <c r="D25" s="160"/>
      <c r="E25" s="132" t="s">
        <v>91</v>
      </c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4"/>
      <c r="AI25" s="164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6"/>
      <c r="BG25" s="132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4"/>
    </row>
    <row r="26" spans="1:80" ht="12.75" customHeight="1">
      <c r="A26" s="143"/>
      <c r="B26" s="144"/>
      <c r="C26" s="144"/>
      <c r="D26" s="145"/>
      <c r="E26" s="135" t="s">
        <v>92</v>
      </c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7"/>
      <c r="AI26" s="167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9"/>
      <c r="BG26" s="135"/>
      <c r="BH26" s="136"/>
      <c r="BI26" s="136"/>
      <c r="BJ26" s="136"/>
      <c r="BK26" s="136"/>
      <c r="BL26" s="136"/>
      <c r="BM26" s="136"/>
      <c r="BN26" s="136"/>
      <c r="BO26" s="136"/>
      <c r="BP26" s="136"/>
      <c r="BQ26" s="136"/>
      <c r="BR26" s="136"/>
      <c r="BS26" s="136"/>
      <c r="BT26" s="136"/>
      <c r="BU26" s="136"/>
      <c r="BV26" s="136"/>
      <c r="BW26" s="136"/>
      <c r="BX26" s="136"/>
      <c r="BY26" s="136"/>
      <c r="BZ26" s="136"/>
      <c r="CA26" s="136"/>
      <c r="CB26" s="137"/>
    </row>
    <row r="27" spans="1:80" ht="12.75" customHeight="1">
      <c r="A27" s="140" t="s">
        <v>93</v>
      </c>
      <c r="B27" s="141"/>
      <c r="C27" s="141"/>
      <c r="D27" s="142"/>
      <c r="E27" s="129" t="s">
        <v>94</v>
      </c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1"/>
      <c r="AI27" s="176">
        <v>23</v>
      </c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8"/>
      <c r="BG27" s="129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1"/>
    </row>
    <row r="28" spans="1:80" ht="12.75" customHeight="1">
      <c r="A28" s="158"/>
      <c r="B28" s="159"/>
      <c r="C28" s="159"/>
      <c r="D28" s="160"/>
      <c r="E28" s="132" t="s">
        <v>95</v>
      </c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4"/>
      <c r="AI28" s="170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2"/>
      <c r="BG28" s="132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4"/>
    </row>
    <row r="29" spans="1:80" ht="12.75" customHeight="1">
      <c r="A29" s="143"/>
      <c r="B29" s="144"/>
      <c r="C29" s="144"/>
      <c r="D29" s="145"/>
      <c r="E29" s="135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7"/>
      <c r="AI29" s="149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1"/>
      <c r="BG29" s="135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7"/>
    </row>
    <row r="30" spans="1:80" ht="15" customHeight="1">
      <c r="A30" s="177" t="s">
        <v>96</v>
      </c>
      <c r="B30" s="177"/>
      <c r="C30" s="177"/>
      <c r="D30" s="177"/>
      <c r="E30" s="177" t="s">
        <v>97</v>
      </c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8">
        <v>48</v>
      </c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179"/>
      <c r="AY30" s="179"/>
      <c r="AZ30" s="179"/>
      <c r="BA30" s="179"/>
      <c r="BB30" s="179"/>
      <c r="BC30" s="179"/>
      <c r="BD30" s="179"/>
      <c r="BE30" s="179"/>
      <c r="BF30" s="180"/>
      <c r="BG30" s="181" t="s">
        <v>82</v>
      </c>
      <c r="BH30" s="182"/>
      <c r="BI30" s="182"/>
      <c r="BJ30" s="182"/>
      <c r="BK30" s="182"/>
      <c r="BL30" s="182"/>
      <c r="BM30" s="182"/>
      <c r="BN30" s="182"/>
      <c r="BO30" s="182"/>
      <c r="BP30" s="182"/>
      <c r="BQ30" s="182"/>
      <c r="BR30" s="182"/>
      <c r="BS30" s="182"/>
      <c r="BT30" s="182"/>
      <c r="BU30" s="182"/>
      <c r="BV30" s="182"/>
      <c r="BW30" s="182"/>
      <c r="BX30" s="182"/>
      <c r="BY30" s="182"/>
      <c r="BZ30" s="182"/>
      <c r="CA30" s="182"/>
      <c r="CB30" s="183"/>
    </row>
    <row r="31" spans="1:80" ht="15" customHeight="1">
      <c r="A31" s="177" t="s">
        <v>98</v>
      </c>
      <c r="B31" s="177"/>
      <c r="C31" s="177"/>
      <c r="D31" s="177"/>
      <c r="E31" s="177" t="s">
        <v>99</v>
      </c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177"/>
      <c r="AG31" s="177"/>
      <c r="AH31" s="177"/>
      <c r="AI31" s="178">
        <v>18.5</v>
      </c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179"/>
      <c r="BE31" s="179"/>
      <c r="BF31" s="180"/>
      <c r="BG31" s="177"/>
      <c r="BH31" s="177"/>
      <c r="BI31" s="177"/>
      <c r="BJ31" s="177"/>
      <c r="BK31" s="177"/>
      <c r="BL31" s="177"/>
      <c r="BM31" s="177"/>
      <c r="BN31" s="177"/>
      <c r="BO31" s="177"/>
      <c r="BP31" s="177"/>
      <c r="BQ31" s="177"/>
      <c r="BR31" s="177"/>
      <c r="BS31" s="177"/>
      <c r="BT31" s="177"/>
      <c r="BU31" s="177"/>
      <c r="BV31" s="177"/>
      <c r="BW31" s="177"/>
      <c r="BX31" s="177"/>
      <c r="BY31" s="177"/>
      <c r="BZ31" s="177"/>
      <c r="CA31" s="177"/>
      <c r="CB31" s="177"/>
    </row>
    <row r="32" spans="1:80" ht="12.75" customHeight="1">
      <c r="A32" s="140" t="s">
        <v>100</v>
      </c>
      <c r="B32" s="141"/>
      <c r="C32" s="141"/>
      <c r="D32" s="142"/>
      <c r="E32" s="129" t="s">
        <v>101</v>
      </c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1"/>
      <c r="AI32" s="146">
        <v>5</v>
      </c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8"/>
      <c r="BG32" s="152" t="s">
        <v>102</v>
      </c>
      <c r="BH32" s="153"/>
      <c r="BI32" s="153"/>
      <c r="BJ32" s="153"/>
      <c r="BK32" s="153"/>
      <c r="BL32" s="153"/>
      <c r="BM32" s="153"/>
      <c r="BN32" s="153"/>
      <c r="BO32" s="153"/>
      <c r="BP32" s="153"/>
      <c r="BQ32" s="153"/>
      <c r="BR32" s="153"/>
      <c r="BS32" s="153"/>
      <c r="BT32" s="153"/>
      <c r="BU32" s="153"/>
      <c r="BV32" s="153"/>
      <c r="BW32" s="153"/>
      <c r="BX32" s="153"/>
      <c r="BY32" s="153"/>
      <c r="BZ32" s="153"/>
      <c r="CA32" s="153"/>
      <c r="CB32" s="154"/>
    </row>
    <row r="33" spans="1:80" ht="12.75" customHeight="1">
      <c r="A33" s="158"/>
      <c r="B33" s="159"/>
      <c r="C33" s="159"/>
      <c r="D33" s="160"/>
      <c r="E33" s="132" t="s">
        <v>103</v>
      </c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4"/>
      <c r="AI33" s="170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2"/>
      <c r="BG33" s="173"/>
      <c r="BH33" s="174"/>
      <c r="BI33" s="174"/>
      <c r="BJ33" s="174"/>
      <c r="BK33" s="174"/>
      <c r="BL33" s="174"/>
      <c r="BM33" s="174"/>
      <c r="BN33" s="174"/>
      <c r="BO33" s="174"/>
      <c r="BP33" s="174"/>
      <c r="BQ33" s="174"/>
      <c r="BR33" s="174"/>
      <c r="BS33" s="174"/>
      <c r="BT33" s="174"/>
      <c r="BU33" s="174"/>
      <c r="BV33" s="174"/>
      <c r="BW33" s="174"/>
      <c r="BX33" s="174"/>
      <c r="BY33" s="174"/>
      <c r="BZ33" s="174"/>
      <c r="CA33" s="174"/>
      <c r="CB33" s="175"/>
    </row>
    <row r="34" spans="1:80" ht="12.75" customHeight="1">
      <c r="A34" s="143"/>
      <c r="B34" s="144"/>
      <c r="C34" s="144"/>
      <c r="D34" s="145"/>
      <c r="E34" s="135" t="s">
        <v>104</v>
      </c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7"/>
      <c r="AI34" s="149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1"/>
      <c r="BG34" s="155"/>
      <c r="BH34" s="156"/>
      <c r="BI34" s="156"/>
      <c r="BJ34" s="156"/>
      <c r="BK34" s="156"/>
      <c r="BL34" s="156"/>
      <c r="BM34" s="156"/>
      <c r="BN34" s="156"/>
      <c r="BO34" s="156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6"/>
      <c r="CA34" s="156"/>
      <c r="CB34" s="157"/>
    </row>
    <row r="35" spans="1:80" ht="12.75" customHeight="1">
      <c r="A35" s="140" t="s">
        <v>105</v>
      </c>
      <c r="B35" s="141"/>
      <c r="C35" s="141"/>
      <c r="D35" s="142"/>
      <c r="E35" s="129" t="s">
        <v>101</v>
      </c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1"/>
      <c r="AI35" s="146">
        <v>7</v>
      </c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8"/>
      <c r="BG35" s="152" t="s">
        <v>102</v>
      </c>
      <c r="BH35" s="153"/>
      <c r="BI35" s="153"/>
      <c r="BJ35" s="153"/>
      <c r="BK35" s="153"/>
      <c r="BL35" s="153"/>
      <c r="BM35" s="153"/>
      <c r="BN35" s="153"/>
      <c r="BO35" s="153"/>
      <c r="BP35" s="153"/>
      <c r="BQ35" s="153"/>
      <c r="BR35" s="153"/>
      <c r="BS35" s="153"/>
      <c r="BT35" s="153"/>
      <c r="BU35" s="153"/>
      <c r="BV35" s="153"/>
      <c r="BW35" s="153"/>
      <c r="BX35" s="153"/>
      <c r="BY35" s="153"/>
      <c r="BZ35" s="153"/>
      <c r="CA35" s="153"/>
      <c r="CB35" s="154"/>
    </row>
    <row r="36" spans="1:80" ht="12.75" customHeight="1">
      <c r="A36" s="158"/>
      <c r="B36" s="159"/>
      <c r="C36" s="159"/>
      <c r="D36" s="160"/>
      <c r="E36" s="132" t="s">
        <v>103</v>
      </c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4"/>
      <c r="AI36" s="170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2"/>
      <c r="BG36" s="173"/>
      <c r="BH36" s="174"/>
      <c r="BI36" s="174"/>
      <c r="BJ36" s="174"/>
      <c r="BK36" s="174"/>
      <c r="BL36" s="174"/>
      <c r="BM36" s="174"/>
      <c r="BN36" s="174"/>
      <c r="BO36" s="174"/>
      <c r="BP36" s="174"/>
      <c r="BQ36" s="174"/>
      <c r="BR36" s="174"/>
      <c r="BS36" s="174"/>
      <c r="BT36" s="174"/>
      <c r="BU36" s="174"/>
      <c r="BV36" s="174"/>
      <c r="BW36" s="174"/>
      <c r="BX36" s="174"/>
      <c r="BY36" s="174"/>
      <c r="BZ36" s="174"/>
      <c r="CA36" s="174"/>
      <c r="CB36" s="175"/>
    </row>
    <row r="37" spans="1:80" ht="12.75" customHeight="1">
      <c r="A37" s="143"/>
      <c r="B37" s="144"/>
      <c r="C37" s="144"/>
      <c r="D37" s="145"/>
      <c r="E37" s="135" t="s">
        <v>106</v>
      </c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7"/>
      <c r="AI37" s="149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1"/>
      <c r="BG37" s="155"/>
      <c r="BH37" s="156"/>
      <c r="BI37" s="156"/>
      <c r="BJ37" s="156"/>
      <c r="BK37" s="156"/>
      <c r="BL37" s="156"/>
      <c r="BM37" s="156"/>
      <c r="BN37" s="156"/>
      <c r="BO37" s="156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6"/>
      <c r="CA37" s="156"/>
      <c r="CB37" s="157"/>
    </row>
    <row r="54" spans="1:80" s="12" customFormat="1" ht="11.25" customHeight="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</row>
    <row r="55" spans="1:80" s="12" customFormat="1" ht="11.25" customHeight="1">
      <c r="A55" s="184" t="s">
        <v>107</v>
      </c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  <c r="AA55" s="184"/>
      <c r="AB55" s="184"/>
      <c r="AC55" s="184"/>
      <c r="AD55" s="184"/>
      <c r="AE55" s="184"/>
      <c r="AF55" s="184"/>
      <c r="AG55" s="184"/>
      <c r="AH55" s="184"/>
      <c r="AI55" s="184"/>
      <c r="AJ55" s="184"/>
      <c r="AK55" s="184"/>
      <c r="AL55" s="184"/>
      <c r="AM55" s="184"/>
      <c r="AN55" s="184"/>
      <c r="AO55" s="184"/>
      <c r="AP55" s="184"/>
      <c r="AQ55" s="184"/>
      <c r="AR55" s="184"/>
      <c r="AS55" s="184"/>
      <c r="AT55" s="184"/>
      <c r="AU55" s="184"/>
      <c r="AV55" s="184"/>
      <c r="AW55" s="184"/>
      <c r="AX55" s="184"/>
      <c r="AY55" s="184"/>
      <c r="AZ55" s="184"/>
      <c r="BA55" s="184"/>
      <c r="BB55" s="184"/>
      <c r="BC55" s="184"/>
      <c r="BD55" s="184"/>
      <c r="BE55" s="184"/>
      <c r="BF55" s="184"/>
      <c r="BG55" s="184"/>
      <c r="BH55" s="184"/>
      <c r="BI55" s="184"/>
      <c r="BJ55" s="184"/>
      <c r="BK55" s="184"/>
      <c r="BL55" s="184"/>
      <c r="BM55" s="184"/>
      <c r="BN55" s="184"/>
      <c r="BO55" s="184"/>
      <c r="BP55" s="184"/>
      <c r="BQ55" s="184"/>
      <c r="BR55" s="184"/>
      <c r="BS55" s="184"/>
      <c r="BT55" s="184"/>
      <c r="BU55" s="184"/>
      <c r="BV55" s="184"/>
      <c r="BW55" s="184"/>
      <c r="BX55" s="184"/>
      <c r="BY55" s="184"/>
      <c r="BZ55" s="184"/>
      <c r="CA55" s="184"/>
      <c r="CB55" s="184"/>
    </row>
    <row r="56" spans="1:80" s="12" customFormat="1" ht="11.25">
      <c r="A56" s="184"/>
      <c r="B56" s="184"/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4"/>
      <c r="P56" s="184"/>
      <c r="Q56" s="184"/>
      <c r="R56" s="184"/>
      <c r="S56" s="184"/>
      <c r="T56" s="184"/>
      <c r="U56" s="184"/>
      <c r="V56" s="184"/>
      <c r="W56" s="184"/>
      <c r="X56" s="184"/>
      <c r="Y56" s="184"/>
      <c r="Z56" s="184"/>
      <c r="AA56" s="184"/>
      <c r="AB56" s="184"/>
      <c r="AC56" s="184"/>
      <c r="AD56" s="184"/>
      <c r="AE56" s="184"/>
      <c r="AF56" s="184"/>
      <c r="AG56" s="184"/>
      <c r="AH56" s="184"/>
      <c r="AI56" s="184"/>
      <c r="AJ56" s="184"/>
      <c r="AK56" s="184"/>
      <c r="AL56" s="184"/>
      <c r="AM56" s="184"/>
      <c r="AN56" s="184"/>
      <c r="AO56" s="184"/>
      <c r="AP56" s="184"/>
      <c r="AQ56" s="184"/>
      <c r="AR56" s="184"/>
      <c r="AS56" s="184"/>
      <c r="AT56" s="184"/>
      <c r="AU56" s="184"/>
      <c r="AV56" s="184"/>
      <c r="AW56" s="184"/>
      <c r="AX56" s="184"/>
      <c r="AY56" s="184"/>
      <c r="AZ56" s="184"/>
      <c r="BA56" s="184"/>
      <c r="BB56" s="184"/>
      <c r="BC56" s="184"/>
      <c r="BD56" s="184"/>
      <c r="BE56" s="184"/>
      <c r="BF56" s="184"/>
      <c r="BG56" s="184"/>
      <c r="BH56" s="184"/>
      <c r="BI56" s="184"/>
      <c r="BJ56" s="184"/>
      <c r="BK56" s="184"/>
      <c r="BL56" s="184"/>
      <c r="BM56" s="184"/>
      <c r="BN56" s="184"/>
      <c r="BO56" s="184"/>
      <c r="BP56" s="184"/>
      <c r="BQ56" s="184"/>
      <c r="BR56" s="184"/>
      <c r="BS56" s="184"/>
      <c r="BT56" s="184"/>
      <c r="BU56" s="184"/>
      <c r="BV56" s="184"/>
      <c r="BW56" s="184"/>
      <c r="BX56" s="184"/>
      <c r="BY56" s="184"/>
      <c r="BZ56" s="184"/>
      <c r="CA56" s="184"/>
      <c r="CB56" s="184"/>
    </row>
    <row r="57" spans="1:80" s="12" customFormat="1" ht="11.25">
      <c r="A57" s="184"/>
      <c r="B57" s="184"/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  <c r="AA57" s="184"/>
      <c r="AB57" s="184"/>
      <c r="AC57" s="184"/>
      <c r="AD57" s="184"/>
      <c r="AE57" s="184"/>
      <c r="AF57" s="184"/>
      <c r="AG57" s="184"/>
      <c r="AH57" s="184"/>
      <c r="AI57" s="184"/>
      <c r="AJ57" s="184"/>
      <c r="AK57" s="184"/>
      <c r="AL57" s="184"/>
      <c r="AM57" s="184"/>
      <c r="AN57" s="184"/>
      <c r="AO57" s="184"/>
      <c r="AP57" s="184"/>
      <c r="AQ57" s="184"/>
      <c r="AR57" s="184"/>
      <c r="AS57" s="184"/>
      <c r="AT57" s="184"/>
      <c r="AU57" s="184"/>
      <c r="AV57" s="184"/>
      <c r="AW57" s="184"/>
      <c r="AX57" s="184"/>
      <c r="AY57" s="184"/>
      <c r="AZ57" s="184"/>
      <c r="BA57" s="184"/>
      <c r="BB57" s="184"/>
      <c r="BC57" s="184"/>
      <c r="BD57" s="184"/>
      <c r="BE57" s="184"/>
      <c r="BF57" s="184"/>
      <c r="BG57" s="184"/>
      <c r="BH57" s="184"/>
      <c r="BI57" s="184"/>
      <c r="BJ57" s="184"/>
      <c r="BK57" s="184"/>
      <c r="BL57" s="184"/>
      <c r="BM57" s="184"/>
      <c r="BN57" s="184"/>
      <c r="BO57" s="184"/>
      <c r="BP57" s="184"/>
      <c r="BQ57" s="184"/>
      <c r="BR57" s="184"/>
      <c r="BS57" s="184"/>
      <c r="BT57" s="184"/>
      <c r="BU57" s="184"/>
      <c r="BV57" s="184"/>
      <c r="BW57" s="184"/>
      <c r="BX57" s="184"/>
      <c r="BY57" s="184"/>
      <c r="BZ57" s="184"/>
      <c r="CA57" s="184"/>
      <c r="CB57" s="184"/>
    </row>
    <row r="58" spans="1:80" s="12" customFormat="1" ht="11.25">
      <c r="A58" s="184"/>
      <c r="B58" s="184"/>
      <c r="C58" s="184"/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4"/>
      <c r="P58" s="184"/>
      <c r="Q58" s="184"/>
      <c r="R58" s="184"/>
      <c r="S58" s="184"/>
      <c r="T58" s="184"/>
      <c r="U58" s="184"/>
      <c r="V58" s="184"/>
      <c r="W58" s="184"/>
      <c r="X58" s="184"/>
      <c r="Y58" s="184"/>
      <c r="Z58" s="184"/>
      <c r="AA58" s="184"/>
      <c r="AB58" s="184"/>
      <c r="AC58" s="184"/>
      <c r="AD58" s="184"/>
      <c r="AE58" s="184"/>
      <c r="AF58" s="184"/>
      <c r="AG58" s="184"/>
      <c r="AH58" s="184"/>
      <c r="AI58" s="184"/>
      <c r="AJ58" s="184"/>
      <c r="AK58" s="184"/>
      <c r="AL58" s="184"/>
      <c r="AM58" s="184"/>
      <c r="AN58" s="184"/>
      <c r="AO58" s="184"/>
      <c r="AP58" s="184"/>
      <c r="AQ58" s="184"/>
      <c r="AR58" s="184"/>
      <c r="AS58" s="184"/>
      <c r="AT58" s="184"/>
      <c r="AU58" s="184"/>
      <c r="AV58" s="184"/>
      <c r="AW58" s="184"/>
      <c r="AX58" s="184"/>
      <c r="AY58" s="184"/>
      <c r="AZ58" s="184"/>
      <c r="BA58" s="184"/>
      <c r="BB58" s="184"/>
      <c r="BC58" s="184"/>
      <c r="BD58" s="184"/>
      <c r="BE58" s="184"/>
      <c r="BF58" s="184"/>
      <c r="BG58" s="184"/>
      <c r="BH58" s="184"/>
      <c r="BI58" s="184"/>
      <c r="BJ58" s="184"/>
      <c r="BK58" s="184"/>
      <c r="BL58" s="184"/>
      <c r="BM58" s="184"/>
      <c r="BN58" s="184"/>
      <c r="BO58" s="184"/>
      <c r="BP58" s="184"/>
      <c r="BQ58" s="184"/>
      <c r="BR58" s="184"/>
      <c r="BS58" s="184"/>
      <c r="BT58" s="184"/>
      <c r="BU58" s="184"/>
      <c r="BV58" s="184"/>
      <c r="BW58" s="184"/>
      <c r="BX58" s="184"/>
      <c r="BY58" s="184"/>
      <c r="BZ58" s="184"/>
      <c r="CA58" s="184"/>
      <c r="CB58" s="184"/>
    </row>
    <row r="59" spans="1:80" s="12" customFormat="1" ht="11.25">
      <c r="A59" s="184"/>
      <c r="B59" s="184"/>
      <c r="C59" s="184"/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4"/>
      <c r="P59" s="184"/>
      <c r="Q59" s="184"/>
      <c r="R59" s="184"/>
      <c r="S59" s="184"/>
      <c r="T59" s="184"/>
      <c r="U59" s="184"/>
      <c r="V59" s="184"/>
      <c r="W59" s="184"/>
      <c r="X59" s="184"/>
      <c r="Y59" s="184"/>
      <c r="Z59" s="184"/>
      <c r="AA59" s="184"/>
      <c r="AB59" s="184"/>
      <c r="AC59" s="184"/>
      <c r="AD59" s="184"/>
      <c r="AE59" s="184"/>
      <c r="AF59" s="184"/>
      <c r="AG59" s="184"/>
      <c r="AH59" s="184"/>
      <c r="AI59" s="184"/>
      <c r="AJ59" s="184"/>
      <c r="AK59" s="184"/>
      <c r="AL59" s="184"/>
      <c r="AM59" s="184"/>
      <c r="AN59" s="184"/>
      <c r="AO59" s="184"/>
      <c r="AP59" s="184"/>
      <c r="AQ59" s="184"/>
      <c r="AR59" s="184"/>
      <c r="AS59" s="184"/>
      <c r="AT59" s="184"/>
      <c r="AU59" s="184"/>
      <c r="AV59" s="184"/>
      <c r="AW59" s="184"/>
      <c r="AX59" s="184"/>
      <c r="AY59" s="184"/>
      <c r="AZ59" s="184"/>
      <c r="BA59" s="184"/>
      <c r="BB59" s="184"/>
      <c r="BC59" s="184"/>
      <c r="BD59" s="184"/>
      <c r="BE59" s="184"/>
      <c r="BF59" s="184"/>
      <c r="BG59" s="184"/>
      <c r="BH59" s="184"/>
      <c r="BI59" s="184"/>
      <c r="BJ59" s="184"/>
      <c r="BK59" s="184"/>
      <c r="BL59" s="184"/>
      <c r="BM59" s="184"/>
      <c r="BN59" s="184"/>
      <c r="BO59" s="184"/>
      <c r="BP59" s="184"/>
      <c r="BQ59" s="184"/>
      <c r="BR59" s="184"/>
      <c r="BS59" s="184"/>
      <c r="BT59" s="184"/>
      <c r="BU59" s="184"/>
      <c r="BV59" s="184"/>
      <c r="BW59" s="184"/>
      <c r="BX59" s="184"/>
      <c r="BY59" s="184"/>
      <c r="BZ59" s="184"/>
      <c r="CA59" s="184"/>
      <c r="CB59" s="184"/>
    </row>
    <row r="60" spans="1:80" s="12" customFormat="1" ht="11.25">
      <c r="A60" s="184"/>
      <c r="B60" s="184"/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4"/>
      <c r="P60" s="184"/>
      <c r="Q60" s="184"/>
      <c r="R60" s="184"/>
      <c r="S60" s="184"/>
      <c r="T60" s="184"/>
      <c r="U60" s="184"/>
      <c r="V60" s="184"/>
      <c r="W60" s="184"/>
      <c r="X60" s="184"/>
      <c r="Y60" s="184"/>
      <c r="Z60" s="184"/>
      <c r="AA60" s="184"/>
      <c r="AB60" s="184"/>
      <c r="AC60" s="184"/>
      <c r="AD60" s="184"/>
      <c r="AE60" s="184"/>
      <c r="AF60" s="184"/>
      <c r="AG60" s="184"/>
      <c r="AH60" s="184"/>
      <c r="AI60" s="184"/>
      <c r="AJ60" s="184"/>
      <c r="AK60" s="184"/>
      <c r="AL60" s="184"/>
      <c r="AM60" s="184"/>
      <c r="AN60" s="184"/>
      <c r="AO60" s="184"/>
      <c r="AP60" s="184"/>
      <c r="AQ60" s="184"/>
      <c r="AR60" s="184"/>
      <c r="AS60" s="184"/>
      <c r="AT60" s="184"/>
      <c r="AU60" s="184"/>
      <c r="AV60" s="184"/>
      <c r="AW60" s="184"/>
      <c r="AX60" s="184"/>
      <c r="AY60" s="184"/>
      <c r="AZ60" s="184"/>
      <c r="BA60" s="184"/>
      <c r="BB60" s="184"/>
      <c r="BC60" s="184"/>
      <c r="BD60" s="184"/>
      <c r="BE60" s="184"/>
      <c r="BF60" s="184"/>
      <c r="BG60" s="184"/>
      <c r="BH60" s="184"/>
      <c r="BI60" s="184"/>
      <c r="BJ60" s="184"/>
      <c r="BK60" s="184"/>
      <c r="BL60" s="184"/>
      <c r="BM60" s="184"/>
      <c r="BN60" s="184"/>
      <c r="BO60" s="184"/>
      <c r="BP60" s="184"/>
      <c r="BQ60" s="184"/>
      <c r="BR60" s="184"/>
      <c r="BS60" s="184"/>
      <c r="BT60" s="184"/>
      <c r="BU60" s="184"/>
      <c r="BV60" s="184"/>
      <c r="BW60" s="184"/>
      <c r="BX60" s="184"/>
      <c r="BY60" s="184"/>
      <c r="BZ60" s="184"/>
      <c r="CA60" s="184"/>
      <c r="CB60" s="184"/>
    </row>
    <row r="61" spans="1:80" s="12" customFormat="1" ht="11.25">
      <c r="A61" s="184"/>
      <c r="B61" s="184"/>
      <c r="C61" s="184"/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4"/>
      <c r="Q61" s="184"/>
      <c r="R61" s="184"/>
      <c r="S61" s="184"/>
      <c r="T61" s="184"/>
      <c r="U61" s="184"/>
      <c r="V61" s="184"/>
      <c r="W61" s="184"/>
      <c r="X61" s="184"/>
      <c r="Y61" s="184"/>
      <c r="Z61" s="184"/>
      <c r="AA61" s="184"/>
      <c r="AB61" s="184"/>
      <c r="AC61" s="184"/>
      <c r="AD61" s="184"/>
      <c r="AE61" s="184"/>
      <c r="AF61" s="184"/>
      <c r="AG61" s="184"/>
      <c r="AH61" s="184"/>
      <c r="AI61" s="184"/>
      <c r="AJ61" s="184"/>
      <c r="AK61" s="184"/>
      <c r="AL61" s="184"/>
      <c r="AM61" s="184"/>
      <c r="AN61" s="184"/>
      <c r="AO61" s="184"/>
      <c r="AP61" s="184"/>
      <c r="AQ61" s="184"/>
      <c r="AR61" s="184"/>
      <c r="AS61" s="184"/>
      <c r="AT61" s="184"/>
      <c r="AU61" s="184"/>
      <c r="AV61" s="184"/>
      <c r="AW61" s="184"/>
      <c r="AX61" s="184"/>
      <c r="AY61" s="184"/>
      <c r="AZ61" s="184"/>
      <c r="BA61" s="184"/>
      <c r="BB61" s="184"/>
      <c r="BC61" s="184"/>
      <c r="BD61" s="184"/>
      <c r="BE61" s="184"/>
      <c r="BF61" s="184"/>
      <c r="BG61" s="184"/>
      <c r="BH61" s="184"/>
      <c r="BI61" s="184"/>
      <c r="BJ61" s="184"/>
      <c r="BK61" s="184"/>
      <c r="BL61" s="184"/>
      <c r="BM61" s="184"/>
      <c r="BN61" s="184"/>
      <c r="BO61" s="184"/>
      <c r="BP61" s="184"/>
      <c r="BQ61" s="184"/>
      <c r="BR61" s="184"/>
      <c r="BS61" s="184"/>
      <c r="BT61" s="184"/>
      <c r="BU61" s="184"/>
      <c r="BV61" s="184"/>
      <c r="BW61" s="184"/>
      <c r="BX61" s="184"/>
      <c r="BY61" s="184"/>
      <c r="BZ61" s="184"/>
      <c r="CA61" s="184"/>
      <c r="CB61" s="184"/>
    </row>
    <row r="62" spans="1:80" s="12" customFormat="1" ht="11.25">
      <c r="A62" s="184"/>
      <c r="B62" s="184"/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  <c r="AA62" s="184"/>
      <c r="AB62" s="184"/>
      <c r="AC62" s="184"/>
      <c r="AD62" s="184"/>
      <c r="AE62" s="184"/>
      <c r="AF62" s="184"/>
      <c r="AG62" s="184"/>
      <c r="AH62" s="184"/>
      <c r="AI62" s="184"/>
      <c r="AJ62" s="184"/>
      <c r="AK62" s="184"/>
      <c r="AL62" s="184"/>
      <c r="AM62" s="184"/>
      <c r="AN62" s="184"/>
      <c r="AO62" s="184"/>
      <c r="AP62" s="184"/>
      <c r="AQ62" s="184"/>
      <c r="AR62" s="184"/>
      <c r="AS62" s="184"/>
      <c r="AT62" s="184"/>
      <c r="AU62" s="184"/>
      <c r="AV62" s="184"/>
      <c r="AW62" s="184"/>
      <c r="AX62" s="184"/>
      <c r="AY62" s="184"/>
      <c r="AZ62" s="184"/>
      <c r="BA62" s="184"/>
      <c r="BB62" s="184"/>
      <c r="BC62" s="184"/>
      <c r="BD62" s="184"/>
      <c r="BE62" s="184"/>
      <c r="BF62" s="184"/>
      <c r="BG62" s="184"/>
      <c r="BH62" s="184"/>
      <c r="BI62" s="184"/>
      <c r="BJ62" s="184"/>
      <c r="BK62" s="184"/>
      <c r="BL62" s="184"/>
      <c r="BM62" s="184"/>
      <c r="BN62" s="184"/>
      <c r="BO62" s="184"/>
      <c r="BP62" s="184"/>
      <c r="BQ62" s="184"/>
      <c r="BR62" s="184"/>
      <c r="BS62" s="184"/>
      <c r="BT62" s="184"/>
      <c r="BU62" s="184"/>
      <c r="BV62" s="184"/>
      <c r="BW62" s="184"/>
      <c r="BX62" s="184"/>
      <c r="BY62" s="184"/>
      <c r="BZ62" s="184"/>
      <c r="CA62" s="184"/>
      <c r="CB62" s="184"/>
    </row>
    <row r="63" spans="1:80" s="12" customFormat="1" ht="11.25">
      <c r="A63" s="184"/>
      <c r="B63" s="184"/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4"/>
      <c r="R63" s="184"/>
      <c r="S63" s="184"/>
      <c r="T63" s="184"/>
      <c r="U63" s="184"/>
      <c r="V63" s="184"/>
      <c r="W63" s="184"/>
      <c r="X63" s="184"/>
      <c r="Y63" s="184"/>
      <c r="Z63" s="184"/>
      <c r="AA63" s="184"/>
      <c r="AB63" s="184"/>
      <c r="AC63" s="184"/>
      <c r="AD63" s="184"/>
      <c r="AE63" s="184"/>
      <c r="AF63" s="184"/>
      <c r="AG63" s="184"/>
      <c r="AH63" s="184"/>
      <c r="AI63" s="184"/>
      <c r="AJ63" s="184"/>
      <c r="AK63" s="184"/>
      <c r="AL63" s="184"/>
      <c r="AM63" s="184"/>
      <c r="AN63" s="184"/>
      <c r="AO63" s="184"/>
      <c r="AP63" s="184"/>
      <c r="AQ63" s="184"/>
      <c r="AR63" s="184"/>
      <c r="AS63" s="184"/>
      <c r="AT63" s="184"/>
      <c r="AU63" s="184"/>
      <c r="AV63" s="184"/>
      <c r="AW63" s="184"/>
      <c r="AX63" s="184"/>
      <c r="AY63" s="184"/>
      <c r="AZ63" s="184"/>
      <c r="BA63" s="184"/>
      <c r="BB63" s="184"/>
      <c r="BC63" s="184"/>
      <c r="BD63" s="184"/>
      <c r="BE63" s="184"/>
      <c r="BF63" s="184"/>
      <c r="BG63" s="184"/>
      <c r="BH63" s="184"/>
      <c r="BI63" s="184"/>
      <c r="BJ63" s="184"/>
      <c r="BK63" s="184"/>
      <c r="BL63" s="184"/>
      <c r="BM63" s="184"/>
      <c r="BN63" s="184"/>
      <c r="BO63" s="184"/>
      <c r="BP63" s="184"/>
      <c r="BQ63" s="184"/>
      <c r="BR63" s="184"/>
      <c r="BS63" s="184"/>
      <c r="BT63" s="184"/>
      <c r="BU63" s="184"/>
      <c r="BV63" s="184"/>
      <c r="BW63" s="184"/>
      <c r="BX63" s="184"/>
      <c r="BY63" s="184"/>
      <c r="BZ63" s="184"/>
      <c r="CA63" s="184"/>
      <c r="CB63" s="184"/>
    </row>
  </sheetData>
  <mergeCells count="69">
    <mergeCell ref="A55:CB63"/>
    <mergeCell ref="A35:D37"/>
    <mergeCell ref="E35:AH35"/>
    <mergeCell ref="AI35:BF37"/>
    <mergeCell ref="BG35:CB37"/>
    <mergeCell ref="E36:AH36"/>
    <mergeCell ref="E37:AH37"/>
    <mergeCell ref="A32:D34"/>
    <mergeCell ref="E32:AH32"/>
    <mergeCell ref="AI32:BF34"/>
    <mergeCell ref="BG32:CB34"/>
    <mergeCell ref="E33:AH33"/>
    <mergeCell ref="E34:AH34"/>
    <mergeCell ref="A30:D30"/>
    <mergeCell ref="E30:AH30"/>
    <mergeCell ref="AI30:BF30"/>
    <mergeCell ref="BG30:CB30"/>
    <mergeCell ref="A31:D31"/>
    <mergeCell ref="E31:AH31"/>
    <mergeCell ref="AI31:BF31"/>
    <mergeCell ref="BG31:CB31"/>
    <mergeCell ref="A27:D29"/>
    <mergeCell ref="E27:AH27"/>
    <mergeCell ref="AI27:BF29"/>
    <mergeCell ref="BG27:CB29"/>
    <mergeCell ref="E28:AH28"/>
    <mergeCell ref="E29:AH29"/>
    <mergeCell ref="E22:AH22"/>
    <mergeCell ref="A23:D26"/>
    <mergeCell ref="E23:AH23"/>
    <mergeCell ref="AI23:BF26"/>
    <mergeCell ref="BG23:CB26"/>
    <mergeCell ref="E24:AH24"/>
    <mergeCell ref="E25:AH25"/>
    <mergeCell ref="E26:AH26"/>
    <mergeCell ref="A20:D22"/>
    <mergeCell ref="E20:AH20"/>
    <mergeCell ref="AI20:BF22"/>
    <mergeCell ref="BG20:CB22"/>
    <mergeCell ref="E21:AH21"/>
    <mergeCell ref="A18:D19"/>
    <mergeCell ref="E18:AH18"/>
    <mergeCell ref="AI18:BF19"/>
    <mergeCell ref="BG18:CB19"/>
    <mergeCell ref="E19:AH19"/>
    <mergeCell ref="A16:D16"/>
    <mergeCell ref="E16:AH16"/>
    <mergeCell ref="AI16:BF16"/>
    <mergeCell ref="BG16:CB16"/>
    <mergeCell ref="A17:D17"/>
    <mergeCell ref="E17:AH17"/>
    <mergeCell ref="AI17:BF17"/>
    <mergeCell ref="BG17:CB17"/>
    <mergeCell ref="A14:D14"/>
    <mergeCell ref="E14:AH14"/>
    <mergeCell ref="AI14:BF14"/>
    <mergeCell ref="BG14:CB14"/>
    <mergeCell ref="A15:D15"/>
    <mergeCell ref="E15:AH15"/>
    <mergeCell ref="AI15:BF15"/>
    <mergeCell ref="BG15:CB15"/>
    <mergeCell ref="A6:CB6"/>
    <mergeCell ref="A7:CB7"/>
    <mergeCell ref="D9:BY9"/>
    <mergeCell ref="D10:BY10"/>
    <mergeCell ref="A13:D13"/>
    <mergeCell ref="E13:AH13"/>
    <mergeCell ref="AI13:BF13"/>
    <mergeCell ref="BG13:CB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L127"/>
  <sheetViews>
    <sheetView topLeftCell="A7" workbookViewId="0">
      <selection activeCell="BD23" sqref="BD23:BL29"/>
    </sheetView>
  </sheetViews>
  <sheetFormatPr defaultColWidth="1.42578125" defaultRowHeight="12.75"/>
  <cols>
    <col min="1" max="16384" width="1.42578125" style="22"/>
  </cols>
  <sheetData>
    <row r="1" spans="1:64" s="1" customFormat="1" ht="11.25">
      <c r="BL1" s="2" t="s">
        <v>9</v>
      </c>
    </row>
    <row r="2" spans="1:64" s="1" customFormat="1" ht="11.25">
      <c r="BL2" s="2" t="s">
        <v>10</v>
      </c>
    </row>
    <row r="5" spans="1:64" s="23" customFormat="1" ht="16.5">
      <c r="A5" s="200" t="s">
        <v>108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200"/>
      <c r="AX5" s="200"/>
      <c r="AY5" s="200"/>
      <c r="AZ5" s="200"/>
      <c r="BA5" s="200"/>
      <c r="BB5" s="200"/>
      <c r="BC5" s="200"/>
      <c r="BD5" s="200"/>
      <c r="BE5" s="200"/>
      <c r="BF5" s="200"/>
      <c r="BG5" s="200"/>
      <c r="BH5" s="200"/>
      <c r="BI5" s="200"/>
      <c r="BJ5" s="200"/>
      <c r="BK5" s="200"/>
      <c r="BL5" s="200"/>
    </row>
    <row r="6" spans="1:64" s="24" customFormat="1" ht="16.5">
      <c r="A6" s="201" t="s">
        <v>0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1"/>
      <c r="AL6" s="201"/>
      <c r="AM6" s="201"/>
      <c r="AN6" s="201"/>
      <c r="AO6" s="201"/>
      <c r="AP6" s="201"/>
      <c r="AQ6" s="201"/>
      <c r="AR6" s="201"/>
      <c r="AS6" s="201"/>
      <c r="AT6" s="201"/>
      <c r="AU6" s="201"/>
      <c r="AV6" s="201"/>
      <c r="AW6" s="201"/>
      <c r="AX6" s="201"/>
      <c r="AY6" s="201"/>
      <c r="AZ6" s="201"/>
      <c r="BA6" s="201"/>
      <c r="BB6" s="201"/>
      <c r="BC6" s="201"/>
      <c r="BD6" s="201"/>
      <c r="BE6" s="201"/>
      <c r="BF6" s="201"/>
      <c r="BG6" s="201"/>
      <c r="BH6" s="201"/>
      <c r="BI6" s="201"/>
      <c r="BJ6" s="201"/>
      <c r="BK6" s="201"/>
      <c r="BL6" s="201"/>
    </row>
    <row r="7" spans="1:64" s="9" customFormat="1" ht="10.5">
      <c r="A7" s="82" t="s">
        <v>109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</row>
    <row r="10" spans="1:64">
      <c r="A10" s="202" t="s">
        <v>110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4"/>
      <c r="U10" s="205" t="s">
        <v>73</v>
      </c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7"/>
      <c r="AK10" s="202" t="s">
        <v>111</v>
      </c>
      <c r="AL10" s="203"/>
      <c r="AM10" s="203"/>
      <c r="AN10" s="203"/>
      <c r="AO10" s="203"/>
      <c r="AP10" s="203"/>
      <c r="AQ10" s="203"/>
      <c r="AR10" s="203"/>
      <c r="AS10" s="204"/>
      <c r="AT10" s="202" t="s">
        <v>112</v>
      </c>
      <c r="AU10" s="203"/>
      <c r="AV10" s="203"/>
      <c r="AW10" s="203"/>
      <c r="AX10" s="203"/>
      <c r="AY10" s="203"/>
      <c r="AZ10" s="203"/>
      <c r="BA10" s="203"/>
      <c r="BB10" s="203"/>
      <c r="BC10" s="204"/>
      <c r="BD10" s="202" t="s">
        <v>113</v>
      </c>
      <c r="BE10" s="203"/>
      <c r="BF10" s="203"/>
      <c r="BG10" s="203"/>
      <c r="BH10" s="203"/>
      <c r="BI10" s="203"/>
      <c r="BJ10" s="203"/>
      <c r="BK10" s="203"/>
      <c r="BL10" s="204"/>
    </row>
    <row r="11" spans="1:64">
      <c r="A11" s="196" t="s">
        <v>114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8"/>
      <c r="U11" s="202" t="s">
        <v>115</v>
      </c>
      <c r="V11" s="203"/>
      <c r="W11" s="203"/>
      <c r="X11" s="203"/>
      <c r="Y11" s="203"/>
      <c r="Z11" s="203"/>
      <c r="AA11" s="203"/>
      <c r="AB11" s="203"/>
      <c r="AC11" s="202" t="s">
        <v>116</v>
      </c>
      <c r="AD11" s="203"/>
      <c r="AE11" s="203"/>
      <c r="AF11" s="203"/>
      <c r="AG11" s="203"/>
      <c r="AH11" s="203"/>
      <c r="AI11" s="203"/>
      <c r="AJ11" s="204"/>
      <c r="AK11" s="196"/>
      <c r="AL11" s="197"/>
      <c r="AM11" s="197"/>
      <c r="AN11" s="197"/>
      <c r="AO11" s="197"/>
      <c r="AP11" s="197"/>
      <c r="AQ11" s="197"/>
      <c r="AR11" s="197"/>
      <c r="AS11" s="198"/>
      <c r="AT11" s="196"/>
      <c r="AU11" s="197"/>
      <c r="AV11" s="197"/>
      <c r="AW11" s="197"/>
      <c r="AX11" s="197"/>
      <c r="AY11" s="197"/>
      <c r="AZ11" s="197"/>
      <c r="BA11" s="197"/>
      <c r="BB11" s="197"/>
      <c r="BC11" s="198"/>
      <c r="BD11" s="196" t="s">
        <v>117</v>
      </c>
      <c r="BE11" s="197"/>
      <c r="BF11" s="197"/>
      <c r="BG11" s="197"/>
      <c r="BH11" s="197"/>
      <c r="BI11" s="197"/>
      <c r="BJ11" s="197"/>
      <c r="BK11" s="197"/>
      <c r="BL11" s="198"/>
    </row>
    <row r="12" spans="1:64">
      <c r="A12" s="208" t="s">
        <v>118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10"/>
      <c r="U12" s="208" t="s">
        <v>119</v>
      </c>
      <c r="V12" s="209"/>
      <c r="W12" s="209"/>
      <c r="X12" s="209"/>
      <c r="Y12" s="209"/>
      <c r="Z12" s="209"/>
      <c r="AA12" s="209"/>
      <c r="AB12" s="209"/>
      <c r="AC12" s="208" t="s">
        <v>120</v>
      </c>
      <c r="AD12" s="209"/>
      <c r="AE12" s="209"/>
      <c r="AF12" s="209"/>
      <c r="AG12" s="209"/>
      <c r="AH12" s="209"/>
      <c r="AI12" s="209"/>
      <c r="AJ12" s="210"/>
      <c r="AK12" s="208"/>
      <c r="AL12" s="209"/>
      <c r="AM12" s="209"/>
      <c r="AN12" s="209"/>
      <c r="AO12" s="209"/>
      <c r="AP12" s="209"/>
      <c r="AQ12" s="209"/>
      <c r="AR12" s="209"/>
      <c r="AS12" s="210"/>
      <c r="AT12" s="208"/>
      <c r="AU12" s="209"/>
      <c r="AV12" s="209"/>
      <c r="AW12" s="209"/>
      <c r="AX12" s="209"/>
      <c r="AY12" s="209"/>
      <c r="AZ12" s="209"/>
      <c r="BA12" s="209"/>
      <c r="BB12" s="209"/>
      <c r="BC12" s="210"/>
      <c r="BD12" s="208"/>
      <c r="BE12" s="209"/>
      <c r="BF12" s="209"/>
      <c r="BG12" s="209"/>
      <c r="BH12" s="209"/>
      <c r="BI12" s="209"/>
      <c r="BJ12" s="209"/>
      <c r="BK12" s="209"/>
      <c r="BL12" s="210"/>
    </row>
    <row r="13" spans="1:64">
      <c r="A13" s="199">
        <v>1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>
        <v>2</v>
      </c>
      <c r="V13" s="199"/>
      <c r="W13" s="199"/>
      <c r="X13" s="199"/>
      <c r="Y13" s="199"/>
      <c r="Z13" s="199"/>
      <c r="AA13" s="199"/>
      <c r="AB13" s="199"/>
      <c r="AC13" s="199">
        <v>3</v>
      </c>
      <c r="AD13" s="199"/>
      <c r="AE13" s="199"/>
      <c r="AF13" s="199"/>
      <c r="AG13" s="199"/>
      <c r="AH13" s="199"/>
      <c r="AI13" s="199"/>
      <c r="AJ13" s="199"/>
      <c r="AK13" s="199">
        <v>4</v>
      </c>
      <c r="AL13" s="199"/>
      <c r="AM13" s="199"/>
      <c r="AN13" s="199"/>
      <c r="AO13" s="199"/>
      <c r="AP13" s="199"/>
      <c r="AQ13" s="199"/>
      <c r="AR13" s="199"/>
      <c r="AS13" s="199"/>
      <c r="AT13" s="199">
        <v>5</v>
      </c>
      <c r="AU13" s="199"/>
      <c r="AV13" s="199"/>
      <c r="AW13" s="199"/>
      <c r="AX13" s="199"/>
      <c r="AY13" s="199"/>
      <c r="AZ13" s="199"/>
      <c r="BA13" s="199"/>
      <c r="BB13" s="199"/>
      <c r="BC13" s="199"/>
      <c r="BD13" s="199">
        <v>6</v>
      </c>
      <c r="BE13" s="199"/>
      <c r="BF13" s="199"/>
      <c r="BG13" s="199"/>
      <c r="BH13" s="199"/>
      <c r="BI13" s="199"/>
      <c r="BJ13" s="199"/>
      <c r="BK13" s="199"/>
      <c r="BL13" s="199"/>
    </row>
    <row r="14" spans="1:64">
      <c r="A14" s="185" t="s">
        <v>121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6">
        <v>1</v>
      </c>
      <c r="V14" s="187"/>
      <c r="W14" s="187"/>
      <c r="X14" s="187"/>
      <c r="Y14" s="187"/>
      <c r="Z14" s="187"/>
      <c r="AA14" s="187"/>
      <c r="AB14" s="188"/>
      <c r="AC14" s="186">
        <v>1</v>
      </c>
      <c r="AD14" s="187"/>
      <c r="AE14" s="187"/>
      <c r="AF14" s="187"/>
      <c r="AG14" s="187"/>
      <c r="AH14" s="187"/>
      <c r="AI14" s="187"/>
      <c r="AJ14" s="188"/>
      <c r="AK14" s="195">
        <v>1</v>
      </c>
      <c r="AL14" s="187"/>
      <c r="AM14" s="187"/>
      <c r="AN14" s="187"/>
      <c r="AO14" s="187"/>
      <c r="AP14" s="187"/>
      <c r="AQ14" s="187"/>
      <c r="AR14" s="187"/>
      <c r="AS14" s="188"/>
      <c r="AT14" s="186" t="s">
        <v>122</v>
      </c>
      <c r="AU14" s="187"/>
      <c r="AV14" s="187"/>
      <c r="AW14" s="187"/>
      <c r="AX14" s="187"/>
      <c r="AY14" s="187"/>
      <c r="AZ14" s="187"/>
      <c r="BA14" s="187"/>
      <c r="BB14" s="187"/>
      <c r="BC14" s="188"/>
      <c r="BD14" s="186">
        <v>2</v>
      </c>
      <c r="BE14" s="187"/>
      <c r="BF14" s="187"/>
      <c r="BG14" s="187"/>
      <c r="BH14" s="187"/>
      <c r="BI14" s="187"/>
      <c r="BJ14" s="187"/>
      <c r="BK14" s="187"/>
      <c r="BL14" s="188"/>
    </row>
    <row r="15" spans="1:64">
      <c r="A15" s="211" t="s">
        <v>123</v>
      </c>
      <c r="B15" s="211"/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189"/>
      <c r="V15" s="190"/>
      <c r="W15" s="190"/>
      <c r="X15" s="190"/>
      <c r="Y15" s="190"/>
      <c r="Z15" s="190"/>
      <c r="AA15" s="190"/>
      <c r="AB15" s="191"/>
      <c r="AC15" s="189"/>
      <c r="AD15" s="190"/>
      <c r="AE15" s="190"/>
      <c r="AF15" s="190"/>
      <c r="AG15" s="190"/>
      <c r="AH15" s="190"/>
      <c r="AI15" s="190"/>
      <c r="AJ15" s="191"/>
      <c r="AK15" s="189"/>
      <c r="AL15" s="190"/>
      <c r="AM15" s="190"/>
      <c r="AN15" s="190"/>
      <c r="AO15" s="190"/>
      <c r="AP15" s="190"/>
      <c r="AQ15" s="190"/>
      <c r="AR15" s="190"/>
      <c r="AS15" s="191"/>
      <c r="AT15" s="189"/>
      <c r="AU15" s="190"/>
      <c r="AV15" s="190"/>
      <c r="AW15" s="190"/>
      <c r="AX15" s="190"/>
      <c r="AY15" s="190"/>
      <c r="AZ15" s="190"/>
      <c r="BA15" s="190"/>
      <c r="BB15" s="190"/>
      <c r="BC15" s="191"/>
      <c r="BD15" s="189"/>
      <c r="BE15" s="190"/>
      <c r="BF15" s="190"/>
      <c r="BG15" s="190"/>
      <c r="BH15" s="190"/>
      <c r="BI15" s="190"/>
      <c r="BJ15" s="190"/>
      <c r="BK15" s="190"/>
      <c r="BL15" s="191"/>
    </row>
    <row r="16" spans="1:64">
      <c r="A16" s="211" t="s">
        <v>124</v>
      </c>
      <c r="B16" s="211"/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189"/>
      <c r="V16" s="190"/>
      <c r="W16" s="190"/>
      <c r="X16" s="190"/>
      <c r="Y16" s="190"/>
      <c r="Z16" s="190"/>
      <c r="AA16" s="190"/>
      <c r="AB16" s="191"/>
      <c r="AC16" s="189"/>
      <c r="AD16" s="190"/>
      <c r="AE16" s="190"/>
      <c r="AF16" s="190"/>
      <c r="AG16" s="190"/>
      <c r="AH16" s="190"/>
      <c r="AI16" s="190"/>
      <c r="AJ16" s="191"/>
      <c r="AK16" s="189"/>
      <c r="AL16" s="190"/>
      <c r="AM16" s="190"/>
      <c r="AN16" s="190"/>
      <c r="AO16" s="190"/>
      <c r="AP16" s="190"/>
      <c r="AQ16" s="190"/>
      <c r="AR16" s="190"/>
      <c r="AS16" s="191"/>
      <c r="AT16" s="189"/>
      <c r="AU16" s="190"/>
      <c r="AV16" s="190"/>
      <c r="AW16" s="190"/>
      <c r="AX16" s="190"/>
      <c r="AY16" s="190"/>
      <c r="AZ16" s="190"/>
      <c r="BA16" s="190"/>
      <c r="BB16" s="190"/>
      <c r="BC16" s="191"/>
      <c r="BD16" s="189"/>
      <c r="BE16" s="190"/>
      <c r="BF16" s="190"/>
      <c r="BG16" s="190"/>
      <c r="BH16" s="190"/>
      <c r="BI16" s="190"/>
      <c r="BJ16" s="190"/>
      <c r="BK16" s="190"/>
      <c r="BL16" s="191"/>
    </row>
    <row r="17" spans="1:64">
      <c r="A17" s="211" t="s">
        <v>125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189"/>
      <c r="V17" s="190"/>
      <c r="W17" s="190"/>
      <c r="X17" s="190"/>
      <c r="Y17" s="190"/>
      <c r="Z17" s="190"/>
      <c r="AA17" s="190"/>
      <c r="AB17" s="191"/>
      <c r="AC17" s="189"/>
      <c r="AD17" s="190"/>
      <c r="AE17" s="190"/>
      <c r="AF17" s="190"/>
      <c r="AG17" s="190"/>
      <c r="AH17" s="190"/>
      <c r="AI17" s="190"/>
      <c r="AJ17" s="191"/>
      <c r="AK17" s="189"/>
      <c r="AL17" s="190"/>
      <c r="AM17" s="190"/>
      <c r="AN17" s="190"/>
      <c r="AO17" s="190"/>
      <c r="AP17" s="190"/>
      <c r="AQ17" s="190"/>
      <c r="AR17" s="190"/>
      <c r="AS17" s="191"/>
      <c r="AT17" s="189"/>
      <c r="AU17" s="190"/>
      <c r="AV17" s="190"/>
      <c r="AW17" s="190"/>
      <c r="AX17" s="190"/>
      <c r="AY17" s="190"/>
      <c r="AZ17" s="190"/>
      <c r="BA17" s="190"/>
      <c r="BB17" s="190"/>
      <c r="BC17" s="191"/>
      <c r="BD17" s="189"/>
      <c r="BE17" s="190"/>
      <c r="BF17" s="190"/>
      <c r="BG17" s="190"/>
      <c r="BH17" s="190"/>
      <c r="BI17" s="190"/>
      <c r="BJ17" s="190"/>
      <c r="BK17" s="190"/>
      <c r="BL17" s="191"/>
    </row>
    <row r="18" spans="1:64">
      <c r="A18" s="211" t="s">
        <v>126</v>
      </c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189"/>
      <c r="V18" s="190"/>
      <c r="W18" s="190"/>
      <c r="X18" s="190"/>
      <c r="Y18" s="190"/>
      <c r="Z18" s="190"/>
      <c r="AA18" s="190"/>
      <c r="AB18" s="191"/>
      <c r="AC18" s="189"/>
      <c r="AD18" s="190"/>
      <c r="AE18" s="190"/>
      <c r="AF18" s="190"/>
      <c r="AG18" s="190"/>
      <c r="AH18" s="190"/>
      <c r="AI18" s="190"/>
      <c r="AJ18" s="191"/>
      <c r="AK18" s="189"/>
      <c r="AL18" s="190"/>
      <c r="AM18" s="190"/>
      <c r="AN18" s="190"/>
      <c r="AO18" s="190"/>
      <c r="AP18" s="190"/>
      <c r="AQ18" s="190"/>
      <c r="AR18" s="190"/>
      <c r="AS18" s="191"/>
      <c r="AT18" s="189"/>
      <c r="AU18" s="190"/>
      <c r="AV18" s="190"/>
      <c r="AW18" s="190"/>
      <c r="AX18" s="190"/>
      <c r="AY18" s="190"/>
      <c r="AZ18" s="190"/>
      <c r="BA18" s="190"/>
      <c r="BB18" s="190"/>
      <c r="BC18" s="191"/>
      <c r="BD18" s="189"/>
      <c r="BE18" s="190"/>
      <c r="BF18" s="190"/>
      <c r="BG18" s="190"/>
      <c r="BH18" s="190"/>
      <c r="BI18" s="190"/>
      <c r="BJ18" s="190"/>
      <c r="BK18" s="190"/>
      <c r="BL18" s="191"/>
    </row>
    <row r="19" spans="1:64">
      <c r="A19" s="212" t="s">
        <v>127</v>
      </c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192"/>
      <c r="V19" s="193"/>
      <c r="W19" s="193"/>
      <c r="X19" s="193"/>
      <c r="Y19" s="193"/>
      <c r="Z19" s="193"/>
      <c r="AA19" s="193"/>
      <c r="AB19" s="194"/>
      <c r="AC19" s="192"/>
      <c r="AD19" s="193"/>
      <c r="AE19" s="193"/>
      <c r="AF19" s="193"/>
      <c r="AG19" s="193"/>
      <c r="AH19" s="193"/>
      <c r="AI19" s="193"/>
      <c r="AJ19" s="194"/>
      <c r="AK19" s="192"/>
      <c r="AL19" s="193"/>
      <c r="AM19" s="193"/>
      <c r="AN19" s="193"/>
      <c r="AO19" s="193"/>
      <c r="AP19" s="193"/>
      <c r="AQ19" s="193"/>
      <c r="AR19" s="193"/>
      <c r="AS19" s="194"/>
      <c r="AT19" s="192"/>
      <c r="AU19" s="193"/>
      <c r="AV19" s="193"/>
      <c r="AW19" s="193"/>
      <c r="AX19" s="193"/>
      <c r="AY19" s="193"/>
      <c r="AZ19" s="193"/>
      <c r="BA19" s="193"/>
      <c r="BB19" s="193"/>
      <c r="BC19" s="194"/>
      <c r="BD19" s="192"/>
      <c r="BE19" s="193"/>
      <c r="BF19" s="193"/>
      <c r="BG19" s="193"/>
      <c r="BH19" s="193"/>
      <c r="BI19" s="193"/>
      <c r="BJ19" s="193"/>
      <c r="BK19" s="193"/>
      <c r="BL19" s="194"/>
    </row>
    <row r="20" spans="1:64">
      <c r="A20" s="185" t="s">
        <v>128</v>
      </c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6" t="s">
        <v>8</v>
      </c>
      <c r="V20" s="187"/>
      <c r="W20" s="187"/>
      <c r="X20" s="187"/>
      <c r="Y20" s="187"/>
      <c r="Z20" s="187"/>
      <c r="AA20" s="187"/>
      <c r="AB20" s="188"/>
      <c r="AC20" s="186" t="s">
        <v>8</v>
      </c>
      <c r="AD20" s="187"/>
      <c r="AE20" s="187"/>
      <c r="AF20" s="187"/>
      <c r="AG20" s="187"/>
      <c r="AH20" s="187"/>
      <c r="AI20" s="187"/>
      <c r="AJ20" s="188"/>
      <c r="AK20" s="186" t="s">
        <v>8</v>
      </c>
      <c r="AL20" s="187"/>
      <c r="AM20" s="187"/>
      <c r="AN20" s="187"/>
      <c r="AO20" s="187"/>
      <c r="AP20" s="187"/>
      <c r="AQ20" s="187"/>
      <c r="AR20" s="187"/>
      <c r="AS20" s="188"/>
      <c r="AT20" s="186" t="s">
        <v>8</v>
      </c>
      <c r="AU20" s="187"/>
      <c r="AV20" s="187"/>
      <c r="AW20" s="187"/>
      <c r="AX20" s="187"/>
      <c r="AY20" s="187"/>
      <c r="AZ20" s="187"/>
      <c r="BA20" s="187"/>
      <c r="BB20" s="187"/>
      <c r="BC20" s="188"/>
      <c r="BD20" s="186">
        <v>2</v>
      </c>
      <c r="BE20" s="187"/>
      <c r="BF20" s="187"/>
      <c r="BG20" s="187"/>
      <c r="BH20" s="187"/>
      <c r="BI20" s="187"/>
      <c r="BJ20" s="187"/>
      <c r="BK20" s="187"/>
      <c r="BL20" s="188"/>
    </row>
    <row r="21" spans="1:64">
      <c r="A21" s="212" t="s">
        <v>129</v>
      </c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192"/>
      <c r="V21" s="193"/>
      <c r="W21" s="193"/>
      <c r="X21" s="193"/>
      <c r="Y21" s="193"/>
      <c r="Z21" s="193"/>
      <c r="AA21" s="193"/>
      <c r="AB21" s="194"/>
      <c r="AC21" s="192"/>
      <c r="AD21" s="193"/>
      <c r="AE21" s="193"/>
      <c r="AF21" s="193"/>
      <c r="AG21" s="193"/>
      <c r="AH21" s="193"/>
      <c r="AI21" s="193"/>
      <c r="AJ21" s="194"/>
      <c r="AK21" s="192"/>
      <c r="AL21" s="193"/>
      <c r="AM21" s="193"/>
      <c r="AN21" s="193"/>
      <c r="AO21" s="193"/>
      <c r="AP21" s="193"/>
      <c r="AQ21" s="193"/>
      <c r="AR21" s="193"/>
      <c r="AS21" s="194"/>
      <c r="AT21" s="192"/>
      <c r="AU21" s="193"/>
      <c r="AV21" s="193"/>
      <c r="AW21" s="193"/>
      <c r="AX21" s="193"/>
      <c r="AY21" s="193"/>
      <c r="AZ21" s="193"/>
      <c r="BA21" s="193"/>
      <c r="BB21" s="193"/>
      <c r="BC21" s="194"/>
      <c r="BD21" s="192"/>
      <c r="BE21" s="193"/>
      <c r="BF21" s="193"/>
      <c r="BG21" s="193"/>
      <c r="BH21" s="193"/>
      <c r="BI21" s="193"/>
      <c r="BJ21" s="193"/>
      <c r="BK21" s="193"/>
      <c r="BL21" s="194"/>
    </row>
    <row r="22" spans="1:64">
      <c r="A22" s="213" t="s">
        <v>130</v>
      </c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199"/>
      <c r="AU22" s="199"/>
      <c r="AV22" s="199"/>
      <c r="AW22" s="199"/>
      <c r="AX22" s="199"/>
      <c r="AY22" s="199"/>
      <c r="AZ22" s="199"/>
      <c r="BA22" s="199"/>
      <c r="BB22" s="199"/>
      <c r="BC22" s="199"/>
      <c r="BD22" s="214"/>
      <c r="BE22" s="214"/>
      <c r="BF22" s="214"/>
      <c r="BG22" s="214"/>
      <c r="BH22" s="214"/>
      <c r="BI22" s="214"/>
      <c r="BJ22" s="214"/>
      <c r="BK22" s="214"/>
      <c r="BL22" s="214"/>
    </row>
    <row r="23" spans="1:64">
      <c r="A23" s="215" t="s">
        <v>131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146">
        <v>0</v>
      </c>
      <c r="V23" s="147"/>
      <c r="W23" s="147"/>
      <c r="X23" s="147"/>
      <c r="Y23" s="147"/>
      <c r="Z23" s="147"/>
      <c r="AA23" s="147"/>
      <c r="AB23" s="148"/>
      <c r="AC23" s="146">
        <v>0</v>
      </c>
      <c r="AD23" s="147"/>
      <c r="AE23" s="147"/>
      <c r="AF23" s="147"/>
      <c r="AG23" s="147"/>
      <c r="AH23" s="147"/>
      <c r="AI23" s="147"/>
      <c r="AJ23" s="148"/>
      <c r="AK23" s="216">
        <v>1</v>
      </c>
      <c r="AL23" s="147"/>
      <c r="AM23" s="147"/>
      <c r="AN23" s="147"/>
      <c r="AO23" s="147"/>
      <c r="AP23" s="147"/>
      <c r="AQ23" s="147"/>
      <c r="AR23" s="147"/>
      <c r="AS23" s="148"/>
      <c r="AT23" s="146" t="s">
        <v>132</v>
      </c>
      <c r="AU23" s="147"/>
      <c r="AV23" s="147"/>
      <c r="AW23" s="147"/>
      <c r="AX23" s="147"/>
      <c r="AY23" s="147"/>
      <c r="AZ23" s="147"/>
      <c r="BA23" s="147"/>
      <c r="BB23" s="147"/>
      <c r="BC23" s="148"/>
      <c r="BD23" s="146">
        <v>2</v>
      </c>
      <c r="BE23" s="147"/>
      <c r="BF23" s="147"/>
      <c r="BG23" s="147"/>
      <c r="BH23" s="147"/>
      <c r="BI23" s="147"/>
      <c r="BJ23" s="147"/>
      <c r="BK23" s="147"/>
      <c r="BL23" s="148"/>
    </row>
    <row r="24" spans="1:64">
      <c r="A24" s="217" t="s">
        <v>133</v>
      </c>
      <c r="B24" s="217"/>
      <c r="C24" s="217"/>
      <c r="D24" s="217"/>
      <c r="E24" s="217"/>
      <c r="F24" s="217"/>
      <c r="G24" s="217"/>
      <c r="H24" s="217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170"/>
      <c r="V24" s="171"/>
      <c r="W24" s="171"/>
      <c r="X24" s="171"/>
      <c r="Y24" s="171"/>
      <c r="Z24" s="171"/>
      <c r="AA24" s="171"/>
      <c r="AB24" s="172"/>
      <c r="AC24" s="170"/>
      <c r="AD24" s="171"/>
      <c r="AE24" s="171"/>
      <c r="AF24" s="171"/>
      <c r="AG24" s="171"/>
      <c r="AH24" s="171"/>
      <c r="AI24" s="171"/>
      <c r="AJ24" s="172"/>
      <c r="AK24" s="170"/>
      <c r="AL24" s="171"/>
      <c r="AM24" s="171"/>
      <c r="AN24" s="171"/>
      <c r="AO24" s="171"/>
      <c r="AP24" s="171"/>
      <c r="AQ24" s="171"/>
      <c r="AR24" s="171"/>
      <c r="AS24" s="172"/>
      <c r="AT24" s="170"/>
      <c r="AU24" s="171"/>
      <c r="AV24" s="171"/>
      <c r="AW24" s="171"/>
      <c r="AX24" s="171"/>
      <c r="AY24" s="171"/>
      <c r="AZ24" s="171"/>
      <c r="BA24" s="171"/>
      <c r="BB24" s="171"/>
      <c r="BC24" s="172"/>
      <c r="BD24" s="170"/>
      <c r="BE24" s="171"/>
      <c r="BF24" s="171"/>
      <c r="BG24" s="171"/>
      <c r="BH24" s="171"/>
      <c r="BI24" s="171"/>
      <c r="BJ24" s="171"/>
      <c r="BK24" s="171"/>
      <c r="BL24" s="172"/>
    </row>
    <row r="25" spans="1:64">
      <c r="A25" s="217" t="s">
        <v>134</v>
      </c>
      <c r="B25" s="217"/>
      <c r="C25" s="217"/>
      <c r="D25" s="217"/>
      <c r="E25" s="217"/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170"/>
      <c r="V25" s="171"/>
      <c r="W25" s="171"/>
      <c r="X25" s="171"/>
      <c r="Y25" s="171"/>
      <c r="Z25" s="171"/>
      <c r="AA25" s="171"/>
      <c r="AB25" s="172"/>
      <c r="AC25" s="170"/>
      <c r="AD25" s="171"/>
      <c r="AE25" s="171"/>
      <c r="AF25" s="171"/>
      <c r="AG25" s="171"/>
      <c r="AH25" s="171"/>
      <c r="AI25" s="171"/>
      <c r="AJ25" s="172"/>
      <c r="AK25" s="170"/>
      <c r="AL25" s="171"/>
      <c r="AM25" s="171"/>
      <c r="AN25" s="171"/>
      <c r="AO25" s="171"/>
      <c r="AP25" s="171"/>
      <c r="AQ25" s="171"/>
      <c r="AR25" s="171"/>
      <c r="AS25" s="172"/>
      <c r="AT25" s="170"/>
      <c r="AU25" s="171"/>
      <c r="AV25" s="171"/>
      <c r="AW25" s="171"/>
      <c r="AX25" s="171"/>
      <c r="AY25" s="171"/>
      <c r="AZ25" s="171"/>
      <c r="BA25" s="171"/>
      <c r="BB25" s="171"/>
      <c r="BC25" s="172"/>
      <c r="BD25" s="170"/>
      <c r="BE25" s="171"/>
      <c r="BF25" s="171"/>
      <c r="BG25" s="171"/>
      <c r="BH25" s="171"/>
      <c r="BI25" s="171"/>
      <c r="BJ25" s="171"/>
      <c r="BK25" s="171"/>
      <c r="BL25" s="172"/>
    </row>
    <row r="26" spans="1:64">
      <c r="A26" s="217" t="s">
        <v>135</v>
      </c>
      <c r="B26" s="217"/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170"/>
      <c r="V26" s="171"/>
      <c r="W26" s="171"/>
      <c r="X26" s="171"/>
      <c r="Y26" s="171"/>
      <c r="Z26" s="171"/>
      <c r="AA26" s="171"/>
      <c r="AB26" s="172"/>
      <c r="AC26" s="170"/>
      <c r="AD26" s="171"/>
      <c r="AE26" s="171"/>
      <c r="AF26" s="171"/>
      <c r="AG26" s="171"/>
      <c r="AH26" s="171"/>
      <c r="AI26" s="171"/>
      <c r="AJ26" s="172"/>
      <c r="AK26" s="170"/>
      <c r="AL26" s="171"/>
      <c r="AM26" s="171"/>
      <c r="AN26" s="171"/>
      <c r="AO26" s="171"/>
      <c r="AP26" s="171"/>
      <c r="AQ26" s="171"/>
      <c r="AR26" s="171"/>
      <c r="AS26" s="172"/>
      <c r="AT26" s="170"/>
      <c r="AU26" s="171"/>
      <c r="AV26" s="171"/>
      <c r="AW26" s="171"/>
      <c r="AX26" s="171"/>
      <c r="AY26" s="171"/>
      <c r="AZ26" s="171"/>
      <c r="BA26" s="171"/>
      <c r="BB26" s="171"/>
      <c r="BC26" s="172"/>
      <c r="BD26" s="170"/>
      <c r="BE26" s="171"/>
      <c r="BF26" s="171"/>
      <c r="BG26" s="171"/>
      <c r="BH26" s="171"/>
      <c r="BI26" s="171"/>
      <c r="BJ26" s="171"/>
      <c r="BK26" s="171"/>
      <c r="BL26" s="172"/>
    </row>
    <row r="27" spans="1:64">
      <c r="A27" s="217" t="s">
        <v>136</v>
      </c>
      <c r="B27" s="217"/>
      <c r="C27" s="217"/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170"/>
      <c r="V27" s="171"/>
      <c r="W27" s="171"/>
      <c r="X27" s="171"/>
      <c r="Y27" s="171"/>
      <c r="Z27" s="171"/>
      <c r="AA27" s="171"/>
      <c r="AB27" s="172"/>
      <c r="AC27" s="170"/>
      <c r="AD27" s="171"/>
      <c r="AE27" s="171"/>
      <c r="AF27" s="171"/>
      <c r="AG27" s="171"/>
      <c r="AH27" s="171"/>
      <c r="AI27" s="171"/>
      <c r="AJ27" s="172"/>
      <c r="AK27" s="170"/>
      <c r="AL27" s="171"/>
      <c r="AM27" s="171"/>
      <c r="AN27" s="171"/>
      <c r="AO27" s="171"/>
      <c r="AP27" s="171"/>
      <c r="AQ27" s="171"/>
      <c r="AR27" s="171"/>
      <c r="AS27" s="172"/>
      <c r="AT27" s="170"/>
      <c r="AU27" s="171"/>
      <c r="AV27" s="171"/>
      <c r="AW27" s="171"/>
      <c r="AX27" s="171"/>
      <c r="AY27" s="171"/>
      <c r="AZ27" s="171"/>
      <c r="BA27" s="171"/>
      <c r="BB27" s="171"/>
      <c r="BC27" s="172"/>
      <c r="BD27" s="170"/>
      <c r="BE27" s="171"/>
      <c r="BF27" s="171"/>
      <c r="BG27" s="171"/>
      <c r="BH27" s="171"/>
      <c r="BI27" s="171"/>
      <c r="BJ27" s="171"/>
      <c r="BK27" s="171"/>
      <c r="BL27" s="172"/>
    </row>
    <row r="28" spans="1:64">
      <c r="A28" s="217" t="s">
        <v>137</v>
      </c>
      <c r="B28" s="217"/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170"/>
      <c r="V28" s="171"/>
      <c r="W28" s="171"/>
      <c r="X28" s="171"/>
      <c r="Y28" s="171"/>
      <c r="Z28" s="171"/>
      <c r="AA28" s="171"/>
      <c r="AB28" s="172"/>
      <c r="AC28" s="170"/>
      <c r="AD28" s="171"/>
      <c r="AE28" s="171"/>
      <c r="AF28" s="171"/>
      <c r="AG28" s="171"/>
      <c r="AH28" s="171"/>
      <c r="AI28" s="171"/>
      <c r="AJ28" s="172"/>
      <c r="AK28" s="170"/>
      <c r="AL28" s="171"/>
      <c r="AM28" s="171"/>
      <c r="AN28" s="171"/>
      <c r="AO28" s="171"/>
      <c r="AP28" s="171"/>
      <c r="AQ28" s="171"/>
      <c r="AR28" s="171"/>
      <c r="AS28" s="172"/>
      <c r="AT28" s="170"/>
      <c r="AU28" s="171"/>
      <c r="AV28" s="171"/>
      <c r="AW28" s="171"/>
      <c r="AX28" s="171"/>
      <c r="AY28" s="171"/>
      <c r="AZ28" s="171"/>
      <c r="BA28" s="171"/>
      <c r="BB28" s="171"/>
      <c r="BC28" s="172"/>
      <c r="BD28" s="170"/>
      <c r="BE28" s="171"/>
      <c r="BF28" s="171"/>
      <c r="BG28" s="171"/>
      <c r="BH28" s="171"/>
      <c r="BI28" s="171"/>
      <c r="BJ28" s="171"/>
      <c r="BK28" s="171"/>
      <c r="BL28" s="172"/>
    </row>
    <row r="29" spans="1:64">
      <c r="A29" s="218" t="s">
        <v>138</v>
      </c>
      <c r="B29" s="218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149"/>
      <c r="V29" s="150"/>
      <c r="W29" s="150"/>
      <c r="X29" s="150"/>
      <c r="Y29" s="150"/>
      <c r="Z29" s="150"/>
      <c r="AA29" s="150"/>
      <c r="AB29" s="151"/>
      <c r="AC29" s="149"/>
      <c r="AD29" s="150"/>
      <c r="AE29" s="150"/>
      <c r="AF29" s="150"/>
      <c r="AG29" s="150"/>
      <c r="AH29" s="150"/>
      <c r="AI29" s="150"/>
      <c r="AJ29" s="151"/>
      <c r="AK29" s="149"/>
      <c r="AL29" s="150"/>
      <c r="AM29" s="150"/>
      <c r="AN29" s="150"/>
      <c r="AO29" s="150"/>
      <c r="AP29" s="150"/>
      <c r="AQ29" s="150"/>
      <c r="AR29" s="150"/>
      <c r="AS29" s="151"/>
      <c r="AT29" s="149"/>
      <c r="AU29" s="150"/>
      <c r="AV29" s="150"/>
      <c r="AW29" s="150"/>
      <c r="AX29" s="150"/>
      <c r="AY29" s="150"/>
      <c r="AZ29" s="150"/>
      <c r="BA29" s="150"/>
      <c r="BB29" s="150"/>
      <c r="BC29" s="151"/>
      <c r="BD29" s="149"/>
      <c r="BE29" s="150"/>
      <c r="BF29" s="150"/>
      <c r="BG29" s="150"/>
      <c r="BH29" s="150"/>
      <c r="BI29" s="150"/>
      <c r="BJ29" s="150"/>
      <c r="BK29" s="150"/>
      <c r="BL29" s="151"/>
    </row>
    <row r="30" spans="1:64">
      <c r="A30" s="215" t="s">
        <v>139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146">
        <v>0</v>
      </c>
      <c r="V30" s="147"/>
      <c r="W30" s="147"/>
      <c r="X30" s="147"/>
      <c r="Y30" s="147"/>
      <c r="Z30" s="147"/>
      <c r="AA30" s="147"/>
      <c r="AB30" s="148"/>
      <c r="AC30" s="146">
        <v>0</v>
      </c>
      <c r="AD30" s="147"/>
      <c r="AE30" s="147"/>
      <c r="AF30" s="147"/>
      <c r="AG30" s="147"/>
      <c r="AH30" s="147"/>
      <c r="AI30" s="147"/>
      <c r="AJ30" s="148"/>
      <c r="AK30" s="216">
        <v>1</v>
      </c>
      <c r="AL30" s="147"/>
      <c r="AM30" s="147"/>
      <c r="AN30" s="147"/>
      <c r="AO30" s="147"/>
      <c r="AP30" s="147"/>
      <c r="AQ30" s="147"/>
      <c r="AR30" s="147"/>
      <c r="AS30" s="148"/>
      <c r="AT30" s="146" t="s">
        <v>122</v>
      </c>
      <c r="AU30" s="147"/>
      <c r="AV30" s="147"/>
      <c r="AW30" s="147"/>
      <c r="AX30" s="147"/>
      <c r="AY30" s="147"/>
      <c r="AZ30" s="147"/>
      <c r="BA30" s="147"/>
      <c r="BB30" s="147"/>
      <c r="BC30" s="148"/>
      <c r="BD30" s="146">
        <v>2</v>
      </c>
      <c r="BE30" s="147"/>
      <c r="BF30" s="147"/>
      <c r="BG30" s="147"/>
      <c r="BH30" s="147"/>
      <c r="BI30" s="147"/>
      <c r="BJ30" s="147"/>
      <c r="BK30" s="147"/>
      <c r="BL30" s="148"/>
    </row>
    <row r="31" spans="1:64">
      <c r="A31" s="217" t="s">
        <v>140</v>
      </c>
      <c r="B31" s="217"/>
      <c r="C31" s="217"/>
      <c r="D31" s="217"/>
      <c r="E31" s="217"/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170"/>
      <c r="V31" s="171"/>
      <c r="W31" s="171"/>
      <c r="X31" s="171"/>
      <c r="Y31" s="171"/>
      <c r="Z31" s="171"/>
      <c r="AA31" s="171"/>
      <c r="AB31" s="172"/>
      <c r="AC31" s="170"/>
      <c r="AD31" s="171"/>
      <c r="AE31" s="171"/>
      <c r="AF31" s="171"/>
      <c r="AG31" s="171"/>
      <c r="AH31" s="171"/>
      <c r="AI31" s="171"/>
      <c r="AJ31" s="172"/>
      <c r="AK31" s="170"/>
      <c r="AL31" s="171"/>
      <c r="AM31" s="171"/>
      <c r="AN31" s="171"/>
      <c r="AO31" s="171"/>
      <c r="AP31" s="171"/>
      <c r="AQ31" s="171"/>
      <c r="AR31" s="171"/>
      <c r="AS31" s="172"/>
      <c r="AT31" s="170"/>
      <c r="AU31" s="171"/>
      <c r="AV31" s="171"/>
      <c r="AW31" s="171"/>
      <c r="AX31" s="171"/>
      <c r="AY31" s="171"/>
      <c r="AZ31" s="171"/>
      <c r="BA31" s="171"/>
      <c r="BB31" s="171"/>
      <c r="BC31" s="172"/>
      <c r="BD31" s="170"/>
      <c r="BE31" s="171"/>
      <c r="BF31" s="171"/>
      <c r="BG31" s="171"/>
      <c r="BH31" s="171"/>
      <c r="BI31" s="171"/>
      <c r="BJ31" s="171"/>
      <c r="BK31" s="171"/>
      <c r="BL31" s="172"/>
    </row>
    <row r="32" spans="1:64">
      <c r="A32" s="217" t="s">
        <v>141</v>
      </c>
      <c r="B32" s="217"/>
      <c r="C32" s="217"/>
      <c r="D32" s="217"/>
      <c r="E32" s="217"/>
      <c r="F32" s="217"/>
      <c r="G32" s="217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170"/>
      <c r="V32" s="171"/>
      <c r="W32" s="171"/>
      <c r="X32" s="171"/>
      <c r="Y32" s="171"/>
      <c r="Z32" s="171"/>
      <c r="AA32" s="171"/>
      <c r="AB32" s="172"/>
      <c r="AC32" s="170"/>
      <c r="AD32" s="171"/>
      <c r="AE32" s="171"/>
      <c r="AF32" s="171"/>
      <c r="AG32" s="171"/>
      <c r="AH32" s="171"/>
      <c r="AI32" s="171"/>
      <c r="AJ32" s="172"/>
      <c r="AK32" s="170"/>
      <c r="AL32" s="171"/>
      <c r="AM32" s="171"/>
      <c r="AN32" s="171"/>
      <c r="AO32" s="171"/>
      <c r="AP32" s="171"/>
      <c r="AQ32" s="171"/>
      <c r="AR32" s="171"/>
      <c r="AS32" s="172"/>
      <c r="AT32" s="170"/>
      <c r="AU32" s="171"/>
      <c r="AV32" s="171"/>
      <c r="AW32" s="171"/>
      <c r="AX32" s="171"/>
      <c r="AY32" s="171"/>
      <c r="AZ32" s="171"/>
      <c r="BA32" s="171"/>
      <c r="BB32" s="171"/>
      <c r="BC32" s="172"/>
      <c r="BD32" s="170"/>
      <c r="BE32" s="171"/>
      <c r="BF32" s="171"/>
      <c r="BG32" s="171"/>
      <c r="BH32" s="171"/>
      <c r="BI32" s="171"/>
      <c r="BJ32" s="171"/>
      <c r="BK32" s="171"/>
      <c r="BL32" s="172"/>
    </row>
    <row r="33" spans="1:64">
      <c r="A33" s="217" t="s">
        <v>142</v>
      </c>
      <c r="B33" s="217"/>
      <c r="C33" s="217"/>
      <c r="D33" s="217"/>
      <c r="E33" s="217"/>
      <c r="F33" s="217"/>
      <c r="G33" s="217"/>
      <c r="H33" s="217"/>
      <c r="I33" s="217"/>
      <c r="J33" s="217"/>
      <c r="K33" s="217"/>
      <c r="L33" s="217"/>
      <c r="M33" s="217"/>
      <c r="N33" s="217"/>
      <c r="O33" s="217"/>
      <c r="P33" s="217"/>
      <c r="Q33" s="217"/>
      <c r="R33" s="217"/>
      <c r="S33" s="217"/>
      <c r="T33" s="217"/>
      <c r="U33" s="170"/>
      <c r="V33" s="171"/>
      <c r="W33" s="171"/>
      <c r="X33" s="171"/>
      <c r="Y33" s="171"/>
      <c r="Z33" s="171"/>
      <c r="AA33" s="171"/>
      <c r="AB33" s="172"/>
      <c r="AC33" s="170"/>
      <c r="AD33" s="171"/>
      <c r="AE33" s="171"/>
      <c r="AF33" s="171"/>
      <c r="AG33" s="171"/>
      <c r="AH33" s="171"/>
      <c r="AI33" s="171"/>
      <c r="AJ33" s="172"/>
      <c r="AK33" s="170"/>
      <c r="AL33" s="171"/>
      <c r="AM33" s="171"/>
      <c r="AN33" s="171"/>
      <c r="AO33" s="171"/>
      <c r="AP33" s="171"/>
      <c r="AQ33" s="171"/>
      <c r="AR33" s="171"/>
      <c r="AS33" s="172"/>
      <c r="AT33" s="170"/>
      <c r="AU33" s="171"/>
      <c r="AV33" s="171"/>
      <c r="AW33" s="171"/>
      <c r="AX33" s="171"/>
      <c r="AY33" s="171"/>
      <c r="AZ33" s="171"/>
      <c r="BA33" s="171"/>
      <c r="BB33" s="171"/>
      <c r="BC33" s="172"/>
      <c r="BD33" s="170"/>
      <c r="BE33" s="171"/>
      <c r="BF33" s="171"/>
      <c r="BG33" s="171"/>
      <c r="BH33" s="171"/>
      <c r="BI33" s="171"/>
      <c r="BJ33" s="171"/>
      <c r="BK33" s="171"/>
      <c r="BL33" s="172"/>
    </row>
    <row r="34" spans="1:64">
      <c r="A34" s="217" t="s">
        <v>143</v>
      </c>
      <c r="B34" s="217"/>
      <c r="C34" s="217"/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170"/>
      <c r="V34" s="171"/>
      <c r="W34" s="171"/>
      <c r="X34" s="171"/>
      <c r="Y34" s="171"/>
      <c r="Z34" s="171"/>
      <c r="AA34" s="171"/>
      <c r="AB34" s="172"/>
      <c r="AC34" s="170"/>
      <c r="AD34" s="171"/>
      <c r="AE34" s="171"/>
      <c r="AF34" s="171"/>
      <c r="AG34" s="171"/>
      <c r="AH34" s="171"/>
      <c r="AI34" s="171"/>
      <c r="AJ34" s="172"/>
      <c r="AK34" s="170"/>
      <c r="AL34" s="171"/>
      <c r="AM34" s="171"/>
      <c r="AN34" s="171"/>
      <c r="AO34" s="171"/>
      <c r="AP34" s="171"/>
      <c r="AQ34" s="171"/>
      <c r="AR34" s="171"/>
      <c r="AS34" s="172"/>
      <c r="AT34" s="170"/>
      <c r="AU34" s="171"/>
      <c r="AV34" s="171"/>
      <c r="AW34" s="171"/>
      <c r="AX34" s="171"/>
      <c r="AY34" s="171"/>
      <c r="AZ34" s="171"/>
      <c r="BA34" s="171"/>
      <c r="BB34" s="171"/>
      <c r="BC34" s="172"/>
      <c r="BD34" s="170"/>
      <c r="BE34" s="171"/>
      <c r="BF34" s="171"/>
      <c r="BG34" s="171"/>
      <c r="BH34" s="171"/>
      <c r="BI34" s="171"/>
      <c r="BJ34" s="171"/>
      <c r="BK34" s="171"/>
      <c r="BL34" s="172"/>
    </row>
    <row r="35" spans="1:64">
      <c r="A35" s="217" t="s">
        <v>144</v>
      </c>
      <c r="B35" s="217"/>
      <c r="C35" s="217"/>
      <c r="D35" s="217"/>
      <c r="E35" s="217"/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170"/>
      <c r="V35" s="171"/>
      <c r="W35" s="171"/>
      <c r="X35" s="171"/>
      <c r="Y35" s="171"/>
      <c r="Z35" s="171"/>
      <c r="AA35" s="171"/>
      <c r="AB35" s="172"/>
      <c r="AC35" s="170"/>
      <c r="AD35" s="171"/>
      <c r="AE35" s="171"/>
      <c r="AF35" s="171"/>
      <c r="AG35" s="171"/>
      <c r="AH35" s="171"/>
      <c r="AI35" s="171"/>
      <c r="AJ35" s="172"/>
      <c r="AK35" s="170"/>
      <c r="AL35" s="171"/>
      <c r="AM35" s="171"/>
      <c r="AN35" s="171"/>
      <c r="AO35" s="171"/>
      <c r="AP35" s="171"/>
      <c r="AQ35" s="171"/>
      <c r="AR35" s="171"/>
      <c r="AS35" s="172"/>
      <c r="AT35" s="170"/>
      <c r="AU35" s="171"/>
      <c r="AV35" s="171"/>
      <c r="AW35" s="171"/>
      <c r="AX35" s="171"/>
      <c r="AY35" s="171"/>
      <c r="AZ35" s="171"/>
      <c r="BA35" s="171"/>
      <c r="BB35" s="171"/>
      <c r="BC35" s="172"/>
      <c r="BD35" s="170"/>
      <c r="BE35" s="171"/>
      <c r="BF35" s="171"/>
      <c r="BG35" s="171"/>
      <c r="BH35" s="171"/>
      <c r="BI35" s="171"/>
      <c r="BJ35" s="171"/>
      <c r="BK35" s="171"/>
      <c r="BL35" s="172"/>
    </row>
    <row r="36" spans="1:64">
      <c r="A36" s="217" t="s">
        <v>145</v>
      </c>
      <c r="B36" s="217"/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170"/>
      <c r="V36" s="171"/>
      <c r="W36" s="171"/>
      <c r="X36" s="171"/>
      <c r="Y36" s="171"/>
      <c r="Z36" s="171"/>
      <c r="AA36" s="171"/>
      <c r="AB36" s="172"/>
      <c r="AC36" s="170"/>
      <c r="AD36" s="171"/>
      <c r="AE36" s="171"/>
      <c r="AF36" s="171"/>
      <c r="AG36" s="171"/>
      <c r="AH36" s="171"/>
      <c r="AI36" s="171"/>
      <c r="AJ36" s="172"/>
      <c r="AK36" s="170"/>
      <c r="AL36" s="171"/>
      <c r="AM36" s="171"/>
      <c r="AN36" s="171"/>
      <c r="AO36" s="171"/>
      <c r="AP36" s="171"/>
      <c r="AQ36" s="171"/>
      <c r="AR36" s="171"/>
      <c r="AS36" s="172"/>
      <c r="AT36" s="170"/>
      <c r="AU36" s="171"/>
      <c r="AV36" s="171"/>
      <c r="AW36" s="171"/>
      <c r="AX36" s="171"/>
      <c r="AY36" s="171"/>
      <c r="AZ36" s="171"/>
      <c r="BA36" s="171"/>
      <c r="BB36" s="171"/>
      <c r="BC36" s="172"/>
      <c r="BD36" s="170"/>
      <c r="BE36" s="171"/>
      <c r="BF36" s="171"/>
      <c r="BG36" s="171"/>
      <c r="BH36" s="171"/>
      <c r="BI36" s="171"/>
      <c r="BJ36" s="171"/>
      <c r="BK36" s="171"/>
      <c r="BL36" s="172"/>
    </row>
    <row r="37" spans="1:64">
      <c r="A37" s="218" t="s">
        <v>138</v>
      </c>
      <c r="B37" s="218"/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218"/>
      <c r="N37" s="218"/>
      <c r="O37" s="218"/>
      <c r="P37" s="218"/>
      <c r="Q37" s="218"/>
      <c r="R37" s="218"/>
      <c r="S37" s="218"/>
      <c r="T37" s="218"/>
      <c r="U37" s="149"/>
      <c r="V37" s="150"/>
      <c r="W37" s="150"/>
      <c r="X37" s="150"/>
      <c r="Y37" s="150"/>
      <c r="Z37" s="150"/>
      <c r="AA37" s="150"/>
      <c r="AB37" s="151"/>
      <c r="AC37" s="149"/>
      <c r="AD37" s="150"/>
      <c r="AE37" s="150"/>
      <c r="AF37" s="150"/>
      <c r="AG37" s="150"/>
      <c r="AH37" s="150"/>
      <c r="AI37" s="150"/>
      <c r="AJ37" s="151"/>
      <c r="AK37" s="149"/>
      <c r="AL37" s="150"/>
      <c r="AM37" s="150"/>
      <c r="AN37" s="150"/>
      <c r="AO37" s="150"/>
      <c r="AP37" s="150"/>
      <c r="AQ37" s="150"/>
      <c r="AR37" s="150"/>
      <c r="AS37" s="151"/>
      <c r="AT37" s="149"/>
      <c r="AU37" s="150"/>
      <c r="AV37" s="150"/>
      <c r="AW37" s="150"/>
      <c r="AX37" s="150"/>
      <c r="AY37" s="150"/>
      <c r="AZ37" s="150"/>
      <c r="BA37" s="150"/>
      <c r="BB37" s="150"/>
      <c r="BC37" s="151"/>
      <c r="BD37" s="149"/>
      <c r="BE37" s="150"/>
      <c r="BF37" s="150"/>
      <c r="BG37" s="150"/>
      <c r="BH37" s="150"/>
      <c r="BI37" s="150"/>
      <c r="BJ37" s="150"/>
      <c r="BK37" s="150"/>
      <c r="BL37" s="151"/>
    </row>
    <row r="38" spans="1:64">
      <c r="A38" s="215" t="s">
        <v>146</v>
      </c>
      <c r="B38" s="215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146">
        <v>0</v>
      </c>
      <c r="V38" s="147"/>
      <c r="W38" s="147"/>
      <c r="X38" s="147"/>
      <c r="Y38" s="147"/>
      <c r="Z38" s="147"/>
      <c r="AA38" s="147"/>
      <c r="AB38" s="148"/>
      <c r="AC38" s="146">
        <v>0</v>
      </c>
      <c r="AD38" s="147"/>
      <c r="AE38" s="147"/>
      <c r="AF38" s="147"/>
      <c r="AG38" s="147"/>
      <c r="AH38" s="147"/>
      <c r="AI38" s="147"/>
      <c r="AJ38" s="148"/>
      <c r="AK38" s="216">
        <v>1</v>
      </c>
      <c r="AL38" s="147"/>
      <c r="AM38" s="147"/>
      <c r="AN38" s="147"/>
      <c r="AO38" s="147"/>
      <c r="AP38" s="147"/>
      <c r="AQ38" s="147"/>
      <c r="AR38" s="147"/>
      <c r="AS38" s="148"/>
      <c r="AT38" s="146" t="s">
        <v>132</v>
      </c>
      <c r="AU38" s="147"/>
      <c r="AV38" s="147"/>
      <c r="AW38" s="147"/>
      <c r="AX38" s="147"/>
      <c r="AY38" s="147"/>
      <c r="AZ38" s="147"/>
      <c r="BA38" s="147"/>
      <c r="BB38" s="147"/>
      <c r="BC38" s="148"/>
      <c r="BD38" s="146" t="s">
        <v>8</v>
      </c>
      <c r="BE38" s="147"/>
      <c r="BF38" s="147"/>
      <c r="BG38" s="147"/>
      <c r="BH38" s="147"/>
      <c r="BI38" s="147"/>
      <c r="BJ38" s="147"/>
      <c r="BK38" s="147"/>
      <c r="BL38" s="148"/>
    </row>
    <row r="39" spans="1:64">
      <c r="A39" s="217" t="s">
        <v>147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170"/>
      <c r="V39" s="171"/>
      <c r="W39" s="171"/>
      <c r="X39" s="171"/>
      <c r="Y39" s="171"/>
      <c r="Z39" s="171"/>
      <c r="AA39" s="171"/>
      <c r="AB39" s="172"/>
      <c r="AC39" s="170"/>
      <c r="AD39" s="171"/>
      <c r="AE39" s="171"/>
      <c r="AF39" s="171"/>
      <c r="AG39" s="171"/>
      <c r="AH39" s="171"/>
      <c r="AI39" s="171"/>
      <c r="AJ39" s="172"/>
      <c r="AK39" s="170"/>
      <c r="AL39" s="171"/>
      <c r="AM39" s="171"/>
      <c r="AN39" s="171"/>
      <c r="AO39" s="171"/>
      <c r="AP39" s="171"/>
      <c r="AQ39" s="171"/>
      <c r="AR39" s="171"/>
      <c r="AS39" s="172"/>
      <c r="AT39" s="170"/>
      <c r="AU39" s="171"/>
      <c r="AV39" s="171"/>
      <c r="AW39" s="171"/>
      <c r="AX39" s="171"/>
      <c r="AY39" s="171"/>
      <c r="AZ39" s="171"/>
      <c r="BA39" s="171"/>
      <c r="BB39" s="171"/>
      <c r="BC39" s="172"/>
      <c r="BD39" s="170"/>
      <c r="BE39" s="171"/>
      <c r="BF39" s="171"/>
      <c r="BG39" s="171"/>
      <c r="BH39" s="171"/>
      <c r="BI39" s="171"/>
      <c r="BJ39" s="171"/>
      <c r="BK39" s="171"/>
      <c r="BL39" s="172"/>
    </row>
    <row r="40" spans="1:64">
      <c r="A40" s="217" t="s">
        <v>148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170"/>
      <c r="V40" s="171"/>
      <c r="W40" s="171"/>
      <c r="X40" s="171"/>
      <c r="Y40" s="171"/>
      <c r="Z40" s="171"/>
      <c r="AA40" s="171"/>
      <c r="AB40" s="172"/>
      <c r="AC40" s="170"/>
      <c r="AD40" s="171"/>
      <c r="AE40" s="171"/>
      <c r="AF40" s="171"/>
      <c r="AG40" s="171"/>
      <c r="AH40" s="171"/>
      <c r="AI40" s="171"/>
      <c r="AJ40" s="172"/>
      <c r="AK40" s="170"/>
      <c r="AL40" s="171"/>
      <c r="AM40" s="171"/>
      <c r="AN40" s="171"/>
      <c r="AO40" s="171"/>
      <c r="AP40" s="171"/>
      <c r="AQ40" s="171"/>
      <c r="AR40" s="171"/>
      <c r="AS40" s="172"/>
      <c r="AT40" s="170"/>
      <c r="AU40" s="171"/>
      <c r="AV40" s="171"/>
      <c r="AW40" s="171"/>
      <c r="AX40" s="171"/>
      <c r="AY40" s="171"/>
      <c r="AZ40" s="171"/>
      <c r="BA40" s="171"/>
      <c r="BB40" s="171"/>
      <c r="BC40" s="172"/>
      <c r="BD40" s="170"/>
      <c r="BE40" s="171"/>
      <c r="BF40" s="171"/>
      <c r="BG40" s="171"/>
      <c r="BH40" s="171"/>
      <c r="BI40" s="171"/>
      <c r="BJ40" s="171"/>
      <c r="BK40" s="171"/>
      <c r="BL40" s="172"/>
    </row>
    <row r="41" spans="1:64">
      <c r="A41" s="217" t="s">
        <v>149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170"/>
      <c r="V41" s="171"/>
      <c r="W41" s="171"/>
      <c r="X41" s="171"/>
      <c r="Y41" s="171"/>
      <c r="Z41" s="171"/>
      <c r="AA41" s="171"/>
      <c r="AB41" s="172"/>
      <c r="AC41" s="170"/>
      <c r="AD41" s="171"/>
      <c r="AE41" s="171"/>
      <c r="AF41" s="171"/>
      <c r="AG41" s="171"/>
      <c r="AH41" s="171"/>
      <c r="AI41" s="171"/>
      <c r="AJ41" s="172"/>
      <c r="AK41" s="170"/>
      <c r="AL41" s="171"/>
      <c r="AM41" s="171"/>
      <c r="AN41" s="171"/>
      <c r="AO41" s="171"/>
      <c r="AP41" s="171"/>
      <c r="AQ41" s="171"/>
      <c r="AR41" s="171"/>
      <c r="AS41" s="172"/>
      <c r="AT41" s="170"/>
      <c r="AU41" s="171"/>
      <c r="AV41" s="171"/>
      <c r="AW41" s="171"/>
      <c r="AX41" s="171"/>
      <c r="AY41" s="171"/>
      <c r="AZ41" s="171"/>
      <c r="BA41" s="171"/>
      <c r="BB41" s="171"/>
      <c r="BC41" s="172"/>
      <c r="BD41" s="170"/>
      <c r="BE41" s="171"/>
      <c r="BF41" s="171"/>
      <c r="BG41" s="171"/>
      <c r="BH41" s="171"/>
      <c r="BI41" s="171"/>
      <c r="BJ41" s="171"/>
      <c r="BK41" s="171"/>
      <c r="BL41" s="172"/>
    </row>
    <row r="42" spans="1:64">
      <c r="A42" s="217" t="s">
        <v>150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170"/>
      <c r="V42" s="171"/>
      <c r="W42" s="171"/>
      <c r="X42" s="171"/>
      <c r="Y42" s="171"/>
      <c r="Z42" s="171"/>
      <c r="AA42" s="171"/>
      <c r="AB42" s="172"/>
      <c r="AC42" s="170"/>
      <c r="AD42" s="171"/>
      <c r="AE42" s="171"/>
      <c r="AF42" s="171"/>
      <c r="AG42" s="171"/>
      <c r="AH42" s="171"/>
      <c r="AI42" s="171"/>
      <c r="AJ42" s="172"/>
      <c r="AK42" s="170"/>
      <c r="AL42" s="171"/>
      <c r="AM42" s="171"/>
      <c r="AN42" s="171"/>
      <c r="AO42" s="171"/>
      <c r="AP42" s="171"/>
      <c r="AQ42" s="171"/>
      <c r="AR42" s="171"/>
      <c r="AS42" s="172"/>
      <c r="AT42" s="170"/>
      <c r="AU42" s="171"/>
      <c r="AV42" s="171"/>
      <c r="AW42" s="171"/>
      <c r="AX42" s="171"/>
      <c r="AY42" s="171"/>
      <c r="AZ42" s="171"/>
      <c r="BA42" s="171"/>
      <c r="BB42" s="171"/>
      <c r="BC42" s="172"/>
      <c r="BD42" s="170"/>
      <c r="BE42" s="171"/>
      <c r="BF42" s="171"/>
      <c r="BG42" s="171"/>
      <c r="BH42" s="171"/>
      <c r="BI42" s="171"/>
      <c r="BJ42" s="171"/>
      <c r="BK42" s="171"/>
      <c r="BL42" s="172"/>
    </row>
    <row r="43" spans="1:64">
      <c r="A43" s="217" t="s">
        <v>151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170"/>
      <c r="V43" s="171"/>
      <c r="W43" s="171"/>
      <c r="X43" s="171"/>
      <c r="Y43" s="171"/>
      <c r="Z43" s="171"/>
      <c r="AA43" s="171"/>
      <c r="AB43" s="172"/>
      <c r="AC43" s="170"/>
      <c r="AD43" s="171"/>
      <c r="AE43" s="171"/>
      <c r="AF43" s="171"/>
      <c r="AG43" s="171"/>
      <c r="AH43" s="171"/>
      <c r="AI43" s="171"/>
      <c r="AJ43" s="172"/>
      <c r="AK43" s="170"/>
      <c r="AL43" s="171"/>
      <c r="AM43" s="171"/>
      <c r="AN43" s="171"/>
      <c r="AO43" s="171"/>
      <c r="AP43" s="171"/>
      <c r="AQ43" s="171"/>
      <c r="AR43" s="171"/>
      <c r="AS43" s="172"/>
      <c r="AT43" s="170"/>
      <c r="AU43" s="171"/>
      <c r="AV43" s="171"/>
      <c r="AW43" s="171"/>
      <c r="AX43" s="171"/>
      <c r="AY43" s="171"/>
      <c r="AZ43" s="171"/>
      <c r="BA43" s="171"/>
      <c r="BB43" s="171"/>
      <c r="BC43" s="172"/>
      <c r="BD43" s="170"/>
      <c r="BE43" s="171"/>
      <c r="BF43" s="171"/>
      <c r="BG43" s="171"/>
      <c r="BH43" s="171"/>
      <c r="BI43" s="171"/>
      <c r="BJ43" s="171"/>
      <c r="BK43" s="171"/>
      <c r="BL43" s="172"/>
    </row>
    <row r="44" spans="1:64">
      <c r="A44" s="217" t="s">
        <v>152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  <c r="O44" s="217"/>
      <c r="P44" s="217"/>
      <c r="Q44" s="217"/>
      <c r="R44" s="217"/>
      <c r="S44" s="217"/>
      <c r="T44" s="217"/>
      <c r="U44" s="170"/>
      <c r="V44" s="171"/>
      <c r="W44" s="171"/>
      <c r="X44" s="171"/>
      <c r="Y44" s="171"/>
      <c r="Z44" s="171"/>
      <c r="AA44" s="171"/>
      <c r="AB44" s="172"/>
      <c r="AC44" s="170"/>
      <c r="AD44" s="171"/>
      <c r="AE44" s="171"/>
      <c r="AF44" s="171"/>
      <c r="AG44" s="171"/>
      <c r="AH44" s="171"/>
      <c r="AI44" s="171"/>
      <c r="AJ44" s="172"/>
      <c r="AK44" s="170"/>
      <c r="AL44" s="171"/>
      <c r="AM44" s="171"/>
      <c r="AN44" s="171"/>
      <c r="AO44" s="171"/>
      <c r="AP44" s="171"/>
      <c r="AQ44" s="171"/>
      <c r="AR44" s="171"/>
      <c r="AS44" s="172"/>
      <c r="AT44" s="170"/>
      <c r="AU44" s="171"/>
      <c r="AV44" s="171"/>
      <c r="AW44" s="171"/>
      <c r="AX44" s="171"/>
      <c r="AY44" s="171"/>
      <c r="AZ44" s="171"/>
      <c r="BA44" s="171"/>
      <c r="BB44" s="171"/>
      <c r="BC44" s="172"/>
      <c r="BD44" s="170"/>
      <c r="BE44" s="171"/>
      <c r="BF44" s="171"/>
      <c r="BG44" s="171"/>
      <c r="BH44" s="171"/>
      <c r="BI44" s="171"/>
      <c r="BJ44" s="171"/>
      <c r="BK44" s="171"/>
      <c r="BL44" s="172"/>
    </row>
    <row r="45" spans="1:64">
      <c r="A45" s="217" t="s">
        <v>153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170"/>
      <c r="V45" s="171"/>
      <c r="W45" s="171"/>
      <c r="X45" s="171"/>
      <c r="Y45" s="171"/>
      <c r="Z45" s="171"/>
      <c r="AA45" s="171"/>
      <c r="AB45" s="172"/>
      <c r="AC45" s="170"/>
      <c r="AD45" s="171"/>
      <c r="AE45" s="171"/>
      <c r="AF45" s="171"/>
      <c r="AG45" s="171"/>
      <c r="AH45" s="171"/>
      <c r="AI45" s="171"/>
      <c r="AJ45" s="172"/>
      <c r="AK45" s="170"/>
      <c r="AL45" s="171"/>
      <c r="AM45" s="171"/>
      <c r="AN45" s="171"/>
      <c r="AO45" s="171"/>
      <c r="AP45" s="171"/>
      <c r="AQ45" s="171"/>
      <c r="AR45" s="171"/>
      <c r="AS45" s="172"/>
      <c r="AT45" s="170"/>
      <c r="AU45" s="171"/>
      <c r="AV45" s="171"/>
      <c r="AW45" s="171"/>
      <c r="AX45" s="171"/>
      <c r="AY45" s="171"/>
      <c r="AZ45" s="171"/>
      <c r="BA45" s="171"/>
      <c r="BB45" s="171"/>
      <c r="BC45" s="172"/>
      <c r="BD45" s="170"/>
      <c r="BE45" s="171"/>
      <c r="BF45" s="171"/>
      <c r="BG45" s="171"/>
      <c r="BH45" s="171"/>
      <c r="BI45" s="171"/>
      <c r="BJ45" s="171"/>
      <c r="BK45" s="171"/>
      <c r="BL45" s="172"/>
    </row>
    <row r="46" spans="1:64">
      <c r="A46" s="217" t="s">
        <v>154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7"/>
      <c r="P46" s="217"/>
      <c r="Q46" s="217"/>
      <c r="R46" s="217"/>
      <c r="S46" s="217"/>
      <c r="T46" s="217"/>
      <c r="U46" s="170"/>
      <c r="V46" s="171"/>
      <c r="W46" s="171"/>
      <c r="X46" s="171"/>
      <c r="Y46" s="171"/>
      <c r="Z46" s="171"/>
      <c r="AA46" s="171"/>
      <c r="AB46" s="172"/>
      <c r="AC46" s="170"/>
      <c r="AD46" s="171"/>
      <c r="AE46" s="171"/>
      <c r="AF46" s="171"/>
      <c r="AG46" s="171"/>
      <c r="AH46" s="171"/>
      <c r="AI46" s="171"/>
      <c r="AJ46" s="172"/>
      <c r="AK46" s="170"/>
      <c r="AL46" s="171"/>
      <c r="AM46" s="171"/>
      <c r="AN46" s="171"/>
      <c r="AO46" s="171"/>
      <c r="AP46" s="171"/>
      <c r="AQ46" s="171"/>
      <c r="AR46" s="171"/>
      <c r="AS46" s="172"/>
      <c r="AT46" s="170"/>
      <c r="AU46" s="171"/>
      <c r="AV46" s="171"/>
      <c r="AW46" s="171"/>
      <c r="AX46" s="171"/>
      <c r="AY46" s="171"/>
      <c r="AZ46" s="171"/>
      <c r="BA46" s="171"/>
      <c r="BB46" s="171"/>
      <c r="BC46" s="172"/>
      <c r="BD46" s="170"/>
      <c r="BE46" s="171"/>
      <c r="BF46" s="171"/>
      <c r="BG46" s="171"/>
      <c r="BH46" s="171"/>
      <c r="BI46" s="171"/>
      <c r="BJ46" s="171"/>
      <c r="BK46" s="171"/>
      <c r="BL46" s="172"/>
    </row>
    <row r="47" spans="1:64">
      <c r="A47" s="218" t="s">
        <v>155</v>
      </c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8"/>
      <c r="O47" s="218"/>
      <c r="P47" s="218"/>
      <c r="Q47" s="218"/>
      <c r="R47" s="218"/>
      <c r="S47" s="218"/>
      <c r="T47" s="218"/>
      <c r="U47" s="149"/>
      <c r="V47" s="150"/>
      <c r="W47" s="150"/>
      <c r="X47" s="150"/>
      <c r="Y47" s="150"/>
      <c r="Z47" s="150"/>
      <c r="AA47" s="150"/>
      <c r="AB47" s="151"/>
      <c r="AC47" s="149"/>
      <c r="AD47" s="150"/>
      <c r="AE47" s="150"/>
      <c r="AF47" s="150"/>
      <c r="AG47" s="150"/>
      <c r="AH47" s="150"/>
      <c r="AI47" s="150"/>
      <c r="AJ47" s="151"/>
      <c r="AK47" s="149"/>
      <c r="AL47" s="150"/>
      <c r="AM47" s="150"/>
      <c r="AN47" s="150"/>
      <c r="AO47" s="150"/>
      <c r="AP47" s="150"/>
      <c r="AQ47" s="150"/>
      <c r="AR47" s="150"/>
      <c r="AS47" s="151"/>
      <c r="AT47" s="149"/>
      <c r="AU47" s="150"/>
      <c r="AV47" s="150"/>
      <c r="AW47" s="150"/>
      <c r="AX47" s="150"/>
      <c r="AY47" s="150"/>
      <c r="AZ47" s="150"/>
      <c r="BA47" s="150"/>
      <c r="BB47" s="150"/>
      <c r="BC47" s="151"/>
      <c r="BD47" s="149"/>
      <c r="BE47" s="150"/>
      <c r="BF47" s="150"/>
      <c r="BG47" s="150"/>
      <c r="BH47" s="150"/>
      <c r="BI47" s="150"/>
      <c r="BJ47" s="150"/>
      <c r="BK47" s="150"/>
      <c r="BL47" s="151"/>
    </row>
    <row r="48" spans="1:64">
      <c r="A48" s="215" t="s">
        <v>156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146">
        <v>0</v>
      </c>
      <c r="V48" s="147"/>
      <c r="W48" s="147"/>
      <c r="X48" s="147"/>
      <c r="Y48" s="147"/>
      <c r="Z48" s="147"/>
      <c r="AA48" s="147"/>
      <c r="AB48" s="148"/>
      <c r="AC48" s="146">
        <v>0</v>
      </c>
      <c r="AD48" s="147"/>
      <c r="AE48" s="147"/>
      <c r="AF48" s="147"/>
      <c r="AG48" s="147"/>
      <c r="AH48" s="147"/>
      <c r="AI48" s="147"/>
      <c r="AJ48" s="148"/>
      <c r="AK48" s="216">
        <v>1</v>
      </c>
      <c r="AL48" s="147"/>
      <c r="AM48" s="147"/>
      <c r="AN48" s="147"/>
      <c r="AO48" s="147"/>
      <c r="AP48" s="147"/>
      <c r="AQ48" s="147"/>
      <c r="AR48" s="147"/>
      <c r="AS48" s="148"/>
      <c r="AT48" s="146" t="s">
        <v>132</v>
      </c>
      <c r="AU48" s="147"/>
      <c r="AV48" s="147"/>
      <c r="AW48" s="147"/>
      <c r="AX48" s="147"/>
      <c r="AY48" s="147"/>
      <c r="AZ48" s="147"/>
      <c r="BA48" s="147"/>
      <c r="BB48" s="147"/>
      <c r="BC48" s="148"/>
      <c r="BD48" s="146">
        <v>2</v>
      </c>
      <c r="BE48" s="147"/>
      <c r="BF48" s="147"/>
      <c r="BG48" s="147"/>
      <c r="BH48" s="147"/>
      <c r="BI48" s="147"/>
      <c r="BJ48" s="147"/>
      <c r="BK48" s="147"/>
      <c r="BL48" s="148"/>
    </row>
    <row r="49" spans="1:64">
      <c r="A49" s="217" t="s">
        <v>157</v>
      </c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170"/>
      <c r="V49" s="171"/>
      <c r="W49" s="171"/>
      <c r="X49" s="171"/>
      <c r="Y49" s="171"/>
      <c r="Z49" s="171"/>
      <c r="AA49" s="171"/>
      <c r="AB49" s="172"/>
      <c r="AC49" s="170"/>
      <c r="AD49" s="171"/>
      <c r="AE49" s="171"/>
      <c r="AF49" s="171"/>
      <c r="AG49" s="171"/>
      <c r="AH49" s="171"/>
      <c r="AI49" s="171"/>
      <c r="AJ49" s="172"/>
      <c r="AK49" s="170"/>
      <c r="AL49" s="171"/>
      <c r="AM49" s="171"/>
      <c r="AN49" s="171"/>
      <c r="AO49" s="171"/>
      <c r="AP49" s="171"/>
      <c r="AQ49" s="171"/>
      <c r="AR49" s="171"/>
      <c r="AS49" s="172"/>
      <c r="AT49" s="170"/>
      <c r="AU49" s="171"/>
      <c r="AV49" s="171"/>
      <c r="AW49" s="171"/>
      <c r="AX49" s="171"/>
      <c r="AY49" s="171"/>
      <c r="AZ49" s="171"/>
      <c r="BA49" s="171"/>
      <c r="BB49" s="171"/>
      <c r="BC49" s="172"/>
      <c r="BD49" s="170"/>
      <c r="BE49" s="171"/>
      <c r="BF49" s="171"/>
      <c r="BG49" s="171"/>
      <c r="BH49" s="171"/>
      <c r="BI49" s="171"/>
      <c r="BJ49" s="171"/>
      <c r="BK49" s="171"/>
      <c r="BL49" s="172"/>
    </row>
    <row r="50" spans="1:64">
      <c r="A50" s="217" t="s">
        <v>158</v>
      </c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170"/>
      <c r="V50" s="171"/>
      <c r="W50" s="171"/>
      <c r="X50" s="171"/>
      <c r="Y50" s="171"/>
      <c r="Z50" s="171"/>
      <c r="AA50" s="171"/>
      <c r="AB50" s="172"/>
      <c r="AC50" s="170"/>
      <c r="AD50" s="171"/>
      <c r="AE50" s="171"/>
      <c r="AF50" s="171"/>
      <c r="AG50" s="171"/>
      <c r="AH50" s="171"/>
      <c r="AI50" s="171"/>
      <c r="AJ50" s="172"/>
      <c r="AK50" s="170"/>
      <c r="AL50" s="171"/>
      <c r="AM50" s="171"/>
      <c r="AN50" s="171"/>
      <c r="AO50" s="171"/>
      <c r="AP50" s="171"/>
      <c r="AQ50" s="171"/>
      <c r="AR50" s="171"/>
      <c r="AS50" s="172"/>
      <c r="AT50" s="170"/>
      <c r="AU50" s="171"/>
      <c r="AV50" s="171"/>
      <c r="AW50" s="171"/>
      <c r="AX50" s="171"/>
      <c r="AY50" s="171"/>
      <c r="AZ50" s="171"/>
      <c r="BA50" s="171"/>
      <c r="BB50" s="171"/>
      <c r="BC50" s="172"/>
      <c r="BD50" s="170"/>
      <c r="BE50" s="171"/>
      <c r="BF50" s="171"/>
      <c r="BG50" s="171"/>
      <c r="BH50" s="171"/>
      <c r="BI50" s="171"/>
      <c r="BJ50" s="171"/>
      <c r="BK50" s="171"/>
      <c r="BL50" s="172"/>
    </row>
    <row r="51" spans="1:64">
      <c r="A51" s="217" t="s">
        <v>159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217"/>
      <c r="T51" s="217"/>
      <c r="U51" s="170"/>
      <c r="V51" s="171"/>
      <c r="W51" s="171"/>
      <c r="X51" s="171"/>
      <c r="Y51" s="171"/>
      <c r="Z51" s="171"/>
      <c r="AA51" s="171"/>
      <c r="AB51" s="172"/>
      <c r="AC51" s="170"/>
      <c r="AD51" s="171"/>
      <c r="AE51" s="171"/>
      <c r="AF51" s="171"/>
      <c r="AG51" s="171"/>
      <c r="AH51" s="171"/>
      <c r="AI51" s="171"/>
      <c r="AJ51" s="172"/>
      <c r="AK51" s="170"/>
      <c r="AL51" s="171"/>
      <c r="AM51" s="171"/>
      <c r="AN51" s="171"/>
      <c r="AO51" s="171"/>
      <c r="AP51" s="171"/>
      <c r="AQ51" s="171"/>
      <c r="AR51" s="171"/>
      <c r="AS51" s="172"/>
      <c r="AT51" s="170"/>
      <c r="AU51" s="171"/>
      <c r="AV51" s="171"/>
      <c r="AW51" s="171"/>
      <c r="AX51" s="171"/>
      <c r="AY51" s="171"/>
      <c r="AZ51" s="171"/>
      <c r="BA51" s="171"/>
      <c r="BB51" s="171"/>
      <c r="BC51" s="172"/>
      <c r="BD51" s="170"/>
      <c r="BE51" s="171"/>
      <c r="BF51" s="171"/>
      <c r="BG51" s="171"/>
      <c r="BH51" s="171"/>
      <c r="BI51" s="171"/>
      <c r="BJ51" s="171"/>
      <c r="BK51" s="171"/>
      <c r="BL51" s="172"/>
    </row>
    <row r="52" spans="1:64">
      <c r="A52" s="217" t="s">
        <v>160</v>
      </c>
      <c r="B52" s="217"/>
      <c r="C52" s="217"/>
      <c r="D52" s="217"/>
      <c r="E52" s="217"/>
      <c r="F52" s="217"/>
      <c r="G52" s="217"/>
      <c r="H52" s="217"/>
      <c r="I52" s="217"/>
      <c r="J52" s="217"/>
      <c r="K52" s="217"/>
      <c r="L52" s="217"/>
      <c r="M52" s="217"/>
      <c r="N52" s="217"/>
      <c r="O52" s="217"/>
      <c r="P52" s="217"/>
      <c r="Q52" s="217"/>
      <c r="R52" s="217"/>
      <c r="S52" s="217"/>
      <c r="T52" s="217"/>
      <c r="U52" s="170"/>
      <c r="V52" s="171"/>
      <c r="W52" s="171"/>
      <c r="X52" s="171"/>
      <c r="Y52" s="171"/>
      <c r="Z52" s="171"/>
      <c r="AA52" s="171"/>
      <c r="AB52" s="172"/>
      <c r="AC52" s="170"/>
      <c r="AD52" s="171"/>
      <c r="AE52" s="171"/>
      <c r="AF52" s="171"/>
      <c r="AG52" s="171"/>
      <c r="AH52" s="171"/>
      <c r="AI52" s="171"/>
      <c r="AJ52" s="172"/>
      <c r="AK52" s="170"/>
      <c r="AL52" s="171"/>
      <c r="AM52" s="171"/>
      <c r="AN52" s="171"/>
      <c r="AO52" s="171"/>
      <c r="AP52" s="171"/>
      <c r="AQ52" s="171"/>
      <c r="AR52" s="171"/>
      <c r="AS52" s="172"/>
      <c r="AT52" s="170"/>
      <c r="AU52" s="171"/>
      <c r="AV52" s="171"/>
      <c r="AW52" s="171"/>
      <c r="AX52" s="171"/>
      <c r="AY52" s="171"/>
      <c r="AZ52" s="171"/>
      <c r="BA52" s="171"/>
      <c r="BB52" s="171"/>
      <c r="BC52" s="172"/>
      <c r="BD52" s="170"/>
      <c r="BE52" s="171"/>
      <c r="BF52" s="171"/>
      <c r="BG52" s="171"/>
      <c r="BH52" s="171"/>
      <c r="BI52" s="171"/>
      <c r="BJ52" s="171"/>
      <c r="BK52" s="171"/>
      <c r="BL52" s="172"/>
    </row>
    <row r="53" spans="1:64">
      <c r="A53" s="217" t="s">
        <v>161</v>
      </c>
      <c r="B53" s="217"/>
      <c r="C53" s="217"/>
      <c r="D53" s="217"/>
      <c r="E53" s="217"/>
      <c r="F53" s="217"/>
      <c r="G53" s="217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  <c r="T53" s="217"/>
      <c r="U53" s="170"/>
      <c r="V53" s="171"/>
      <c r="W53" s="171"/>
      <c r="X53" s="171"/>
      <c r="Y53" s="171"/>
      <c r="Z53" s="171"/>
      <c r="AA53" s="171"/>
      <c r="AB53" s="172"/>
      <c r="AC53" s="170"/>
      <c r="AD53" s="171"/>
      <c r="AE53" s="171"/>
      <c r="AF53" s="171"/>
      <c r="AG53" s="171"/>
      <c r="AH53" s="171"/>
      <c r="AI53" s="171"/>
      <c r="AJ53" s="172"/>
      <c r="AK53" s="170"/>
      <c r="AL53" s="171"/>
      <c r="AM53" s="171"/>
      <c r="AN53" s="171"/>
      <c r="AO53" s="171"/>
      <c r="AP53" s="171"/>
      <c r="AQ53" s="171"/>
      <c r="AR53" s="171"/>
      <c r="AS53" s="172"/>
      <c r="AT53" s="170"/>
      <c r="AU53" s="171"/>
      <c r="AV53" s="171"/>
      <c r="AW53" s="171"/>
      <c r="AX53" s="171"/>
      <c r="AY53" s="171"/>
      <c r="AZ53" s="171"/>
      <c r="BA53" s="171"/>
      <c r="BB53" s="171"/>
      <c r="BC53" s="172"/>
      <c r="BD53" s="170"/>
      <c r="BE53" s="171"/>
      <c r="BF53" s="171"/>
      <c r="BG53" s="171"/>
      <c r="BH53" s="171"/>
      <c r="BI53" s="171"/>
      <c r="BJ53" s="171"/>
      <c r="BK53" s="171"/>
      <c r="BL53" s="172"/>
    </row>
    <row r="54" spans="1:64">
      <c r="A54" s="217" t="s">
        <v>162</v>
      </c>
      <c r="B54" s="217"/>
      <c r="C54" s="217"/>
      <c r="D54" s="217"/>
      <c r="E54" s="217"/>
      <c r="F54" s="217"/>
      <c r="G54" s="217"/>
      <c r="H54" s="21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217"/>
      <c r="T54" s="217"/>
      <c r="U54" s="170"/>
      <c r="V54" s="171"/>
      <c r="W54" s="171"/>
      <c r="X54" s="171"/>
      <c r="Y54" s="171"/>
      <c r="Z54" s="171"/>
      <c r="AA54" s="171"/>
      <c r="AB54" s="172"/>
      <c r="AC54" s="170"/>
      <c r="AD54" s="171"/>
      <c r="AE54" s="171"/>
      <c r="AF54" s="171"/>
      <c r="AG54" s="171"/>
      <c r="AH54" s="171"/>
      <c r="AI54" s="171"/>
      <c r="AJ54" s="172"/>
      <c r="AK54" s="170"/>
      <c r="AL54" s="171"/>
      <c r="AM54" s="171"/>
      <c r="AN54" s="171"/>
      <c r="AO54" s="171"/>
      <c r="AP54" s="171"/>
      <c r="AQ54" s="171"/>
      <c r="AR54" s="171"/>
      <c r="AS54" s="172"/>
      <c r="AT54" s="170"/>
      <c r="AU54" s="171"/>
      <c r="AV54" s="171"/>
      <c r="AW54" s="171"/>
      <c r="AX54" s="171"/>
      <c r="AY54" s="171"/>
      <c r="AZ54" s="171"/>
      <c r="BA54" s="171"/>
      <c r="BB54" s="171"/>
      <c r="BC54" s="172"/>
      <c r="BD54" s="170"/>
      <c r="BE54" s="171"/>
      <c r="BF54" s="171"/>
      <c r="BG54" s="171"/>
      <c r="BH54" s="171"/>
      <c r="BI54" s="171"/>
      <c r="BJ54" s="171"/>
      <c r="BK54" s="171"/>
      <c r="BL54" s="172"/>
    </row>
    <row r="55" spans="1:64">
      <c r="A55" s="217" t="s">
        <v>145</v>
      </c>
      <c r="B55" s="217"/>
      <c r="C55" s="217"/>
      <c r="D55" s="217"/>
      <c r="E55" s="217"/>
      <c r="F55" s="217"/>
      <c r="G55" s="217"/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217"/>
      <c r="T55" s="217"/>
      <c r="U55" s="170"/>
      <c r="V55" s="171"/>
      <c r="W55" s="171"/>
      <c r="X55" s="171"/>
      <c r="Y55" s="171"/>
      <c r="Z55" s="171"/>
      <c r="AA55" s="171"/>
      <c r="AB55" s="172"/>
      <c r="AC55" s="170"/>
      <c r="AD55" s="171"/>
      <c r="AE55" s="171"/>
      <c r="AF55" s="171"/>
      <c r="AG55" s="171"/>
      <c r="AH55" s="171"/>
      <c r="AI55" s="171"/>
      <c r="AJ55" s="172"/>
      <c r="AK55" s="170"/>
      <c r="AL55" s="171"/>
      <c r="AM55" s="171"/>
      <c r="AN55" s="171"/>
      <c r="AO55" s="171"/>
      <c r="AP55" s="171"/>
      <c r="AQ55" s="171"/>
      <c r="AR55" s="171"/>
      <c r="AS55" s="172"/>
      <c r="AT55" s="170"/>
      <c r="AU55" s="171"/>
      <c r="AV55" s="171"/>
      <c r="AW55" s="171"/>
      <c r="AX55" s="171"/>
      <c r="AY55" s="171"/>
      <c r="AZ55" s="171"/>
      <c r="BA55" s="171"/>
      <c r="BB55" s="171"/>
      <c r="BC55" s="172"/>
      <c r="BD55" s="170"/>
      <c r="BE55" s="171"/>
      <c r="BF55" s="171"/>
      <c r="BG55" s="171"/>
      <c r="BH55" s="171"/>
      <c r="BI55" s="171"/>
      <c r="BJ55" s="171"/>
      <c r="BK55" s="171"/>
      <c r="BL55" s="172"/>
    </row>
    <row r="56" spans="1:64">
      <c r="A56" s="218" t="s">
        <v>138</v>
      </c>
      <c r="B56" s="218"/>
      <c r="C56" s="218"/>
      <c r="D56" s="218"/>
      <c r="E56" s="218"/>
      <c r="F56" s="218"/>
      <c r="G56" s="218"/>
      <c r="H56" s="218"/>
      <c r="I56" s="218"/>
      <c r="J56" s="218"/>
      <c r="K56" s="218"/>
      <c r="L56" s="218"/>
      <c r="M56" s="218"/>
      <c r="N56" s="218"/>
      <c r="O56" s="218"/>
      <c r="P56" s="218"/>
      <c r="Q56" s="218"/>
      <c r="R56" s="218"/>
      <c r="S56" s="218"/>
      <c r="T56" s="218"/>
      <c r="U56" s="149"/>
      <c r="V56" s="150"/>
      <c r="W56" s="150"/>
      <c r="X56" s="150"/>
      <c r="Y56" s="150"/>
      <c r="Z56" s="150"/>
      <c r="AA56" s="150"/>
      <c r="AB56" s="151"/>
      <c r="AC56" s="149"/>
      <c r="AD56" s="150"/>
      <c r="AE56" s="150"/>
      <c r="AF56" s="150"/>
      <c r="AG56" s="150"/>
      <c r="AH56" s="150"/>
      <c r="AI56" s="150"/>
      <c r="AJ56" s="151"/>
      <c r="AK56" s="149"/>
      <c r="AL56" s="150"/>
      <c r="AM56" s="150"/>
      <c r="AN56" s="150"/>
      <c r="AO56" s="150"/>
      <c r="AP56" s="150"/>
      <c r="AQ56" s="150"/>
      <c r="AR56" s="150"/>
      <c r="AS56" s="151"/>
      <c r="AT56" s="149"/>
      <c r="AU56" s="150"/>
      <c r="AV56" s="150"/>
      <c r="AW56" s="150"/>
      <c r="AX56" s="150"/>
      <c r="AY56" s="150"/>
      <c r="AZ56" s="150"/>
      <c r="BA56" s="150"/>
      <c r="BB56" s="150"/>
      <c r="BC56" s="151"/>
      <c r="BD56" s="149"/>
      <c r="BE56" s="150"/>
      <c r="BF56" s="150"/>
      <c r="BG56" s="150"/>
      <c r="BH56" s="150"/>
      <c r="BI56" s="150"/>
      <c r="BJ56" s="150"/>
      <c r="BK56" s="150"/>
      <c r="BL56" s="151"/>
    </row>
    <row r="57" spans="1:64">
      <c r="A57" s="215" t="s">
        <v>163</v>
      </c>
      <c r="B57" s="215"/>
      <c r="C57" s="21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146">
        <v>0</v>
      </c>
      <c r="V57" s="147"/>
      <c r="W57" s="147"/>
      <c r="X57" s="147"/>
      <c r="Y57" s="147"/>
      <c r="Z57" s="147"/>
      <c r="AA57" s="147"/>
      <c r="AB57" s="148"/>
      <c r="AC57" s="146">
        <v>0</v>
      </c>
      <c r="AD57" s="147"/>
      <c r="AE57" s="147"/>
      <c r="AF57" s="147"/>
      <c r="AG57" s="147"/>
      <c r="AH57" s="147"/>
      <c r="AI57" s="147"/>
      <c r="AJ57" s="148"/>
      <c r="AK57" s="216">
        <v>1</v>
      </c>
      <c r="AL57" s="147"/>
      <c r="AM57" s="147"/>
      <c r="AN57" s="147"/>
      <c r="AO57" s="147"/>
      <c r="AP57" s="147"/>
      <c r="AQ57" s="147"/>
      <c r="AR57" s="147"/>
      <c r="AS57" s="148"/>
      <c r="AT57" s="146" t="s">
        <v>122</v>
      </c>
      <c r="AU57" s="147"/>
      <c r="AV57" s="147"/>
      <c r="AW57" s="147"/>
      <c r="AX57" s="147"/>
      <c r="AY57" s="147"/>
      <c r="AZ57" s="147"/>
      <c r="BA57" s="147"/>
      <c r="BB57" s="147"/>
      <c r="BC57" s="148"/>
      <c r="BD57" s="146">
        <v>2</v>
      </c>
      <c r="BE57" s="147"/>
      <c r="BF57" s="147"/>
      <c r="BG57" s="147"/>
      <c r="BH57" s="147"/>
      <c r="BI57" s="147"/>
      <c r="BJ57" s="147"/>
      <c r="BK57" s="147"/>
      <c r="BL57" s="148"/>
    </row>
    <row r="58" spans="1:64">
      <c r="A58" s="217" t="s">
        <v>164</v>
      </c>
      <c r="B58" s="217"/>
      <c r="C58" s="217"/>
      <c r="D58" s="217"/>
      <c r="E58" s="217"/>
      <c r="F58" s="217"/>
      <c r="G58" s="217"/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170"/>
      <c r="V58" s="171"/>
      <c r="W58" s="171"/>
      <c r="X58" s="171"/>
      <c r="Y58" s="171"/>
      <c r="Z58" s="171"/>
      <c r="AA58" s="171"/>
      <c r="AB58" s="172"/>
      <c r="AC58" s="170"/>
      <c r="AD58" s="171"/>
      <c r="AE58" s="171"/>
      <c r="AF58" s="171"/>
      <c r="AG58" s="171"/>
      <c r="AH58" s="171"/>
      <c r="AI58" s="171"/>
      <c r="AJ58" s="172"/>
      <c r="AK58" s="170"/>
      <c r="AL58" s="171"/>
      <c r="AM58" s="171"/>
      <c r="AN58" s="171"/>
      <c r="AO58" s="171"/>
      <c r="AP58" s="171"/>
      <c r="AQ58" s="171"/>
      <c r="AR58" s="171"/>
      <c r="AS58" s="172"/>
      <c r="AT58" s="170"/>
      <c r="AU58" s="171"/>
      <c r="AV58" s="171"/>
      <c r="AW58" s="171"/>
      <c r="AX58" s="171"/>
      <c r="AY58" s="171"/>
      <c r="AZ58" s="171"/>
      <c r="BA58" s="171"/>
      <c r="BB58" s="171"/>
      <c r="BC58" s="172"/>
      <c r="BD58" s="170"/>
      <c r="BE58" s="171"/>
      <c r="BF58" s="171"/>
      <c r="BG58" s="171"/>
      <c r="BH58" s="171"/>
      <c r="BI58" s="171"/>
      <c r="BJ58" s="171"/>
      <c r="BK58" s="171"/>
      <c r="BL58" s="172"/>
    </row>
    <row r="59" spans="1:64">
      <c r="A59" s="217" t="s">
        <v>165</v>
      </c>
      <c r="B59" s="217"/>
      <c r="C59" s="217"/>
      <c r="D59" s="217"/>
      <c r="E59" s="217"/>
      <c r="F59" s="217"/>
      <c r="G59" s="217"/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170"/>
      <c r="V59" s="171"/>
      <c r="W59" s="171"/>
      <c r="X59" s="171"/>
      <c r="Y59" s="171"/>
      <c r="Z59" s="171"/>
      <c r="AA59" s="171"/>
      <c r="AB59" s="172"/>
      <c r="AC59" s="170"/>
      <c r="AD59" s="171"/>
      <c r="AE59" s="171"/>
      <c r="AF59" s="171"/>
      <c r="AG59" s="171"/>
      <c r="AH59" s="171"/>
      <c r="AI59" s="171"/>
      <c r="AJ59" s="172"/>
      <c r="AK59" s="170"/>
      <c r="AL59" s="171"/>
      <c r="AM59" s="171"/>
      <c r="AN59" s="171"/>
      <c r="AO59" s="171"/>
      <c r="AP59" s="171"/>
      <c r="AQ59" s="171"/>
      <c r="AR59" s="171"/>
      <c r="AS59" s="172"/>
      <c r="AT59" s="170"/>
      <c r="AU59" s="171"/>
      <c r="AV59" s="171"/>
      <c r="AW59" s="171"/>
      <c r="AX59" s="171"/>
      <c r="AY59" s="171"/>
      <c r="AZ59" s="171"/>
      <c r="BA59" s="171"/>
      <c r="BB59" s="171"/>
      <c r="BC59" s="172"/>
      <c r="BD59" s="170"/>
      <c r="BE59" s="171"/>
      <c r="BF59" s="171"/>
      <c r="BG59" s="171"/>
      <c r="BH59" s="171"/>
      <c r="BI59" s="171"/>
      <c r="BJ59" s="171"/>
      <c r="BK59" s="171"/>
      <c r="BL59" s="172"/>
    </row>
    <row r="60" spans="1:64">
      <c r="A60" s="217" t="s">
        <v>166</v>
      </c>
      <c r="B60" s="217"/>
      <c r="C60" s="217"/>
      <c r="D60" s="217"/>
      <c r="E60" s="217"/>
      <c r="F60" s="217"/>
      <c r="G60" s="217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170"/>
      <c r="V60" s="171"/>
      <c r="W60" s="171"/>
      <c r="X60" s="171"/>
      <c r="Y60" s="171"/>
      <c r="Z60" s="171"/>
      <c r="AA60" s="171"/>
      <c r="AB60" s="172"/>
      <c r="AC60" s="170"/>
      <c r="AD60" s="171"/>
      <c r="AE60" s="171"/>
      <c r="AF60" s="171"/>
      <c r="AG60" s="171"/>
      <c r="AH60" s="171"/>
      <c r="AI60" s="171"/>
      <c r="AJ60" s="172"/>
      <c r="AK60" s="170"/>
      <c r="AL60" s="171"/>
      <c r="AM60" s="171"/>
      <c r="AN60" s="171"/>
      <c r="AO60" s="171"/>
      <c r="AP60" s="171"/>
      <c r="AQ60" s="171"/>
      <c r="AR60" s="171"/>
      <c r="AS60" s="172"/>
      <c r="AT60" s="170"/>
      <c r="AU60" s="171"/>
      <c r="AV60" s="171"/>
      <c r="AW60" s="171"/>
      <c r="AX60" s="171"/>
      <c r="AY60" s="171"/>
      <c r="AZ60" s="171"/>
      <c r="BA60" s="171"/>
      <c r="BB60" s="171"/>
      <c r="BC60" s="172"/>
      <c r="BD60" s="170"/>
      <c r="BE60" s="171"/>
      <c r="BF60" s="171"/>
      <c r="BG60" s="171"/>
      <c r="BH60" s="171"/>
      <c r="BI60" s="171"/>
      <c r="BJ60" s="171"/>
      <c r="BK60" s="171"/>
      <c r="BL60" s="172"/>
    </row>
    <row r="61" spans="1:64">
      <c r="A61" s="217" t="s">
        <v>167</v>
      </c>
      <c r="B61" s="217"/>
      <c r="C61" s="217"/>
      <c r="D61" s="217"/>
      <c r="E61" s="217"/>
      <c r="F61" s="217"/>
      <c r="G61" s="217"/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170"/>
      <c r="V61" s="171"/>
      <c r="W61" s="171"/>
      <c r="X61" s="171"/>
      <c r="Y61" s="171"/>
      <c r="Z61" s="171"/>
      <c r="AA61" s="171"/>
      <c r="AB61" s="172"/>
      <c r="AC61" s="170"/>
      <c r="AD61" s="171"/>
      <c r="AE61" s="171"/>
      <c r="AF61" s="171"/>
      <c r="AG61" s="171"/>
      <c r="AH61" s="171"/>
      <c r="AI61" s="171"/>
      <c r="AJ61" s="172"/>
      <c r="AK61" s="170"/>
      <c r="AL61" s="171"/>
      <c r="AM61" s="171"/>
      <c r="AN61" s="171"/>
      <c r="AO61" s="171"/>
      <c r="AP61" s="171"/>
      <c r="AQ61" s="171"/>
      <c r="AR61" s="171"/>
      <c r="AS61" s="172"/>
      <c r="AT61" s="170"/>
      <c r="AU61" s="171"/>
      <c r="AV61" s="171"/>
      <c r="AW61" s="171"/>
      <c r="AX61" s="171"/>
      <c r="AY61" s="171"/>
      <c r="AZ61" s="171"/>
      <c r="BA61" s="171"/>
      <c r="BB61" s="171"/>
      <c r="BC61" s="172"/>
      <c r="BD61" s="170"/>
      <c r="BE61" s="171"/>
      <c r="BF61" s="171"/>
      <c r="BG61" s="171"/>
      <c r="BH61" s="171"/>
      <c r="BI61" s="171"/>
      <c r="BJ61" s="171"/>
      <c r="BK61" s="171"/>
      <c r="BL61" s="172"/>
    </row>
    <row r="62" spans="1:64">
      <c r="A62" s="218" t="s">
        <v>168</v>
      </c>
      <c r="B62" s="218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8"/>
      <c r="P62" s="218"/>
      <c r="Q62" s="218"/>
      <c r="R62" s="218"/>
      <c r="S62" s="218"/>
      <c r="T62" s="218"/>
      <c r="U62" s="149"/>
      <c r="V62" s="150"/>
      <c r="W62" s="150"/>
      <c r="X62" s="150"/>
      <c r="Y62" s="150"/>
      <c r="Z62" s="150"/>
      <c r="AA62" s="150"/>
      <c r="AB62" s="151"/>
      <c r="AC62" s="149"/>
      <c r="AD62" s="150"/>
      <c r="AE62" s="150"/>
      <c r="AF62" s="150"/>
      <c r="AG62" s="150"/>
      <c r="AH62" s="150"/>
      <c r="AI62" s="150"/>
      <c r="AJ62" s="151"/>
      <c r="AK62" s="149"/>
      <c r="AL62" s="150"/>
      <c r="AM62" s="150"/>
      <c r="AN62" s="150"/>
      <c r="AO62" s="150"/>
      <c r="AP62" s="150"/>
      <c r="AQ62" s="150"/>
      <c r="AR62" s="150"/>
      <c r="AS62" s="151"/>
      <c r="AT62" s="149"/>
      <c r="AU62" s="150"/>
      <c r="AV62" s="150"/>
      <c r="AW62" s="150"/>
      <c r="AX62" s="150"/>
      <c r="AY62" s="150"/>
      <c r="AZ62" s="150"/>
      <c r="BA62" s="150"/>
      <c r="BB62" s="150"/>
      <c r="BC62" s="151"/>
      <c r="BD62" s="149"/>
      <c r="BE62" s="150"/>
      <c r="BF62" s="150"/>
      <c r="BG62" s="150"/>
      <c r="BH62" s="150"/>
      <c r="BI62" s="150"/>
      <c r="BJ62" s="150"/>
      <c r="BK62" s="150"/>
      <c r="BL62" s="151"/>
    </row>
    <row r="63" spans="1:64">
      <c r="A63" s="215" t="s">
        <v>169</v>
      </c>
      <c r="B63" s="215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146">
        <v>0</v>
      </c>
      <c r="V63" s="147"/>
      <c r="W63" s="147"/>
      <c r="X63" s="147"/>
      <c r="Y63" s="147"/>
      <c r="Z63" s="147"/>
      <c r="AA63" s="147"/>
      <c r="AB63" s="148"/>
      <c r="AC63" s="146">
        <v>0</v>
      </c>
      <c r="AD63" s="147"/>
      <c r="AE63" s="147"/>
      <c r="AF63" s="147"/>
      <c r="AG63" s="147"/>
      <c r="AH63" s="147"/>
      <c r="AI63" s="147"/>
      <c r="AJ63" s="148"/>
      <c r="AK63" s="216">
        <v>1</v>
      </c>
      <c r="AL63" s="147"/>
      <c r="AM63" s="147"/>
      <c r="AN63" s="147"/>
      <c r="AO63" s="147"/>
      <c r="AP63" s="147"/>
      <c r="AQ63" s="147"/>
      <c r="AR63" s="147"/>
      <c r="AS63" s="148"/>
      <c r="AT63" s="146" t="s">
        <v>122</v>
      </c>
      <c r="AU63" s="147"/>
      <c r="AV63" s="147"/>
      <c r="AW63" s="147"/>
      <c r="AX63" s="147"/>
      <c r="AY63" s="147"/>
      <c r="AZ63" s="147"/>
      <c r="BA63" s="147"/>
      <c r="BB63" s="147"/>
      <c r="BC63" s="148"/>
      <c r="BD63" s="146">
        <v>2</v>
      </c>
      <c r="BE63" s="147"/>
      <c r="BF63" s="147"/>
      <c r="BG63" s="147"/>
      <c r="BH63" s="147"/>
      <c r="BI63" s="147"/>
      <c r="BJ63" s="147"/>
      <c r="BK63" s="147"/>
      <c r="BL63" s="148"/>
    </row>
    <row r="64" spans="1:64">
      <c r="A64" s="217" t="s">
        <v>170</v>
      </c>
      <c r="B64" s="217"/>
      <c r="C64" s="217"/>
      <c r="D64" s="217"/>
      <c r="E64" s="217"/>
      <c r="F64" s="217"/>
      <c r="G64" s="217"/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170"/>
      <c r="V64" s="171"/>
      <c r="W64" s="171"/>
      <c r="X64" s="171"/>
      <c r="Y64" s="171"/>
      <c r="Z64" s="171"/>
      <c r="AA64" s="171"/>
      <c r="AB64" s="172"/>
      <c r="AC64" s="170"/>
      <c r="AD64" s="171"/>
      <c r="AE64" s="171"/>
      <c r="AF64" s="171"/>
      <c r="AG64" s="171"/>
      <c r="AH64" s="171"/>
      <c r="AI64" s="171"/>
      <c r="AJ64" s="172"/>
      <c r="AK64" s="170"/>
      <c r="AL64" s="171"/>
      <c r="AM64" s="171"/>
      <c r="AN64" s="171"/>
      <c r="AO64" s="171"/>
      <c r="AP64" s="171"/>
      <c r="AQ64" s="171"/>
      <c r="AR64" s="171"/>
      <c r="AS64" s="172"/>
      <c r="AT64" s="170"/>
      <c r="AU64" s="171"/>
      <c r="AV64" s="171"/>
      <c r="AW64" s="171"/>
      <c r="AX64" s="171"/>
      <c r="AY64" s="171"/>
      <c r="AZ64" s="171"/>
      <c r="BA64" s="171"/>
      <c r="BB64" s="171"/>
      <c r="BC64" s="172"/>
      <c r="BD64" s="170"/>
      <c r="BE64" s="171"/>
      <c r="BF64" s="171"/>
      <c r="BG64" s="171"/>
      <c r="BH64" s="171"/>
      <c r="BI64" s="171"/>
      <c r="BJ64" s="171"/>
      <c r="BK64" s="171"/>
      <c r="BL64" s="172"/>
    </row>
    <row r="65" spans="1:64">
      <c r="A65" s="217" t="s">
        <v>171</v>
      </c>
      <c r="B65" s="217"/>
      <c r="C65" s="217"/>
      <c r="D65" s="217"/>
      <c r="E65" s="217"/>
      <c r="F65" s="217"/>
      <c r="G65" s="217"/>
      <c r="H65" s="217"/>
      <c r="I65" s="217"/>
      <c r="J65" s="217"/>
      <c r="K65" s="217"/>
      <c r="L65" s="217"/>
      <c r="M65" s="217"/>
      <c r="N65" s="217"/>
      <c r="O65" s="217"/>
      <c r="P65" s="217"/>
      <c r="Q65" s="217"/>
      <c r="R65" s="217"/>
      <c r="S65" s="217"/>
      <c r="T65" s="217"/>
      <c r="U65" s="170"/>
      <c r="V65" s="171"/>
      <c r="W65" s="171"/>
      <c r="X65" s="171"/>
      <c r="Y65" s="171"/>
      <c r="Z65" s="171"/>
      <c r="AA65" s="171"/>
      <c r="AB65" s="172"/>
      <c r="AC65" s="170"/>
      <c r="AD65" s="171"/>
      <c r="AE65" s="171"/>
      <c r="AF65" s="171"/>
      <c r="AG65" s="171"/>
      <c r="AH65" s="171"/>
      <c r="AI65" s="171"/>
      <c r="AJ65" s="172"/>
      <c r="AK65" s="170"/>
      <c r="AL65" s="171"/>
      <c r="AM65" s="171"/>
      <c r="AN65" s="171"/>
      <c r="AO65" s="171"/>
      <c r="AP65" s="171"/>
      <c r="AQ65" s="171"/>
      <c r="AR65" s="171"/>
      <c r="AS65" s="172"/>
      <c r="AT65" s="170"/>
      <c r="AU65" s="171"/>
      <c r="AV65" s="171"/>
      <c r="AW65" s="171"/>
      <c r="AX65" s="171"/>
      <c r="AY65" s="171"/>
      <c r="AZ65" s="171"/>
      <c r="BA65" s="171"/>
      <c r="BB65" s="171"/>
      <c r="BC65" s="172"/>
      <c r="BD65" s="170"/>
      <c r="BE65" s="171"/>
      <c r="BF65" s="171"/>
      <c r="BG65" s="171"/>
      <c r="BH65" s="171"/>
      <c r="BI65" s="171"/>
      <c r="BJ65" s="171"/>
      <c r="BK65" s="171"/>
      <c r="BL65" s="172"/>
    </row>
    <row r="66" spans="1:64">
      <c r="A66" s="217" t="s">
        <v>172</v>
      </c>
      <c r="B66" s="217"/>
      <c r="C66" s="217"/>
      <c r="D66" s="217"/>
      <c r="E66" s="217"/>
      <c r="F66" s="217"/>
      <c r="G66" s="217"/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170"/>
      <c r="V66" s="171"/>
      <c r="W66" s="171"/>
      <c r="X66" s="171"/>
      <c r="Y66" s="171"/>
      <c r="Z66" s="171"/>
      <c r="AA66" s="171"/>
      <c r="AB66" s="172"/>
      <c r="AC66" s="170"/>
      <c r="AD66" s="171"/>
      <c r="AE66" s="171"/>
      <c r="AF66" s="171"/>
      <c r="AG66" s="171"/>
      <c r="AH66" s="171"/>
      <c r="AI66" s="171"/>
      <c r="AJ66" s="172"/>
      <c r="AK66" s="170"/>
      <c r="AL66" s="171"/>
      <c r="AM66" s="171"/>
      <c r="AN66" s="171"/>
      <c r="AO66" s="171"/>
      <c r="AP66" s="171"/>
      <c r="AQ66" s="171"/>
      <c r="AR66" s="171"/>
      <c r="AS66" s="172"/>
      <c r="AT66" s="170"/>
      <c r="AU66" s="171"/>
      <c r="AV66" s="171"/>
      <c r="AW66" s="171"/>
      <c r="AX66" s="171"/>
      <c r="AY66" s="171"/>
      <c r="AZ66" s="171"/>
      <c r="BA66" s="171"/>
      <c r="BB66" s="171"/>
      <c r="BC66" s="172"/>
      <c r="BD66" s="170"/>
      <c r="BE66" s="171"/>
      <c r="BF66" s="171"/>
      <c r="BG66" s="171"/>
      <c r="BH66" s="171"/>
      <c r="BI66" s="171"/>
      <c r="BJ66" s="171"/>
      <c r="BK66" s="171"/>
      <c r="BL66" s="172"/>
    </row>
    <row r="67" spans="1:64">
      <c r="A67" s="218" t="s">
        <v>173</v>
      </c>
      <c r="B67" s="218"/>
      <c r="C67" s="218"/>
      <c r="D67" s="218"/>
      <c r="E67" s="218"/>
      <c r="F67" s="218"/>
      <c r="G67" s="218"/>
      <c r="H67" s="218"/>
      <c r="I67" s="218"/>
      <c r="J67" s="218"/>
      <c r="K67" s="218"/>
      <c r="L67" s="218"/>
      <c r="M67" s="218"/>
      <c r="N67" s="218"/>
      <c r="O67" s="218"/>
      <c r="P67" s="218"/>
      <c r="Q67" s="218"/>
      <c r="R67" s="218"/>
      <c r="S67" s="218"/>
      <c r="T67" s="218"/>
      <c r="U67" s="149"/>
      <c r="V67" s="150"/>
      <c r="W67" s="150"/>
      <c r="X67" s="150"/>
      <c r="Y67" s="150"/>
      <c r="Z67" s="150"/>
      <c r="AA67" s="150"/>
      <c r="AB67" s="151"/>
      <c r="AC67" s="149"/>
      <c r="AD67" s="150"/>
      <c r="AE67" s="150"/>
      <c r="AF67" s="150"/>
      <c r="AG67" s="150"/>
      <c r="AH67" s="150"/>
      <c r="AI67" s="150"/>
      <c r="AJ67" s="151"/>
      <c r="AK67" s="149"/>
      <c r="AL67" s="150"/>
      <c r="AM67" s="150"/>
      <c r="AN67" s="150"/>
      <c r="AO67" s="150"/>
      <c r="AP67" s="150"/>
      <c r="AQ67" s="150"/>
      <c r="AR67" s="150"/>
      <c r="AS67" s="151"/>
      <c r="AT67" s="149"/>
      <c r="AU67" s="150"/>
      <c r="AV67" s="150"/>
      <c r="AW67" s="150"/>
      <c r="AX67" s="150"/>
      <c r="AY67" s="150"/>
      <c r="AZ67" s="150"/>
      <c r="BA67" s="150"/>
      <c r="BB67" s="150"/>
      <c r="BC67" s="151"/>
      <c r="BD67" s="149"/>
      <c r="BE67" s="150"/>
      <c r="BF67" s="150"/>
      <c r="BG67" s="150"/>
      <c r="BH67" s="150"/>
      <c r="BI67" s="150"/>
      <c r="BJ67" s="150"/>
      <c r="BK67" s="150"/>
      <c r="BL67" s="151"/>
    </row>
    <row r="68" spans="1:64">
      <c r="A68" s="185" t="s">
        <v>174</v>
      </c>
      <c r="B68" s="185"/>
      <c r="C68" s="185"/>
      <c r="D68" s="185"/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5"/>
      <c r="P68" s="185"/>
      <c r="Q68" s="185"/>
      <c r="R68" s="185"/>
      <c r="S68" s="185"/>
      <c r="T68" s="185"/>
      <c r="U68" s="186" t="s">
        <v>8</v>
      </c>
      <c r="V68" s="187"/>
      <c r="W68" s="187"/>
      <c r="X68" s="187"/>
      <c r="Y68" s="187"/>
      <c r="Z68" s="187"/>
      <c r="AA68" s="187"/>
      <c r="AB68" s="188"/>
      <c r="AC68" s="186" t="s">
        <v>8</v>
      </c>
      <c r="AD68" s="187"/>
      <c r="AE68" s="187"/>
      <c r="AF68" s="187"/>
      <c r="AG68" s="187"/>
      <c r="AH68" s="187"/>
      <c r="AI68" s="187"/>
      <c r="AJ68" s="188"/>
      <c r="AK68" s="186" t="s">
        <v>8</v>
      </c>
      <c r="AL68" s="187"/>
      <c r="AM68" s="187"/>
      <c r="AN68" s="187"/>
      <c r="AO68" s="187"/>
      <c r="AP68" s="187"/>
      <c r="AQ68" s="187"/>
      <c r="AR68" s="187"/>
      <c r="AS68" s="188"/>
      <c r="AT68" s="186" t="s">
        <v>8</v>
      </c>
      <c r="AU68" s="187"/>
      <c r="AV68" s="187"/>
      <c r="AW68" s="187"/>
      <c r="AX68" s="187"/>
      <c r="AY68" s="187"/>
      <c r="AZ68" s="187"/>
      <c r="BA68" s="187"/>
      <c r="BB68" s="187"/>
      <c r="BC68" s="188"/>
      <c r="BD68" s="186">
        <v>2</v>
      </c>
      <c r="BE68" s="187"/>
      <c r="BF68" s="187"/>
      <c r="BG68" s="187"/>
      <c r="BH68" s="187"/>
      <c r="BI68" s="187"/>
      <c r="BJ68" s="187"/>
      <c r="BK68" s="187"/>
      <c r="BL68" s="188"/>
    </row>
    <row r="69" spans="1:64">
      <c r="A69" s="211" t="s">
        <v>175</v>
      </c>
      <c r="B69" s="211"/>
      <c r="C69" s="211"/>
      <c r="D69" s="211"/>
      <c r="E69" s="211"/>
      <c r="F69" s="211"/>
      <c r="G69" s="211"/>
      <c r="H69" s="211"/>
      <c r="I69" s="211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189"/>
      <c r="V69" s="190"/>
      <c r="W69" s="190"/>
      <c r="X69" s="190"/>
      <c r="Y69" s="190"/>
      <c r="Z69" s="190"/>
      <c r="AA69" s="190"/>
      <c r="AB69" s="191"/>
      <c r="AC69" s="189"/>
      <c r="AD69" s="190"/>
      <c r="AE69" s="190"/>
      <c r="AF69" s="190"/>
      <c r="AG69" s="190"/>
      <c r="AH69" s="190"/>
      <c r="AI69" s="190"/>
      <c r="AJ69" s="191"/>
      <c r="AK69" s="189"/>
      <c r="AL69" s="190"/>
      <c r="AM69" s="190"/>
      <c r="AN69" s="190"/>
      <c r="AO69" s="190"/>
      <c r="AP69" s="190"/>
      <c r="AQ69" s="190"/>
      <c r="AR69" s="190"/>
      <c r="AS69" s="191"/>
      <c r="AT69" s="189"/>
      <c r="AU69" s="190"/>
      <c r="AV69" s="190"/>
      <c r="AW69" s="190"/>
      <c r="AX69" s="190"/>
      <c r="AY69" s="190"/>
      <c r="AZ69" s="190"/>
      <c r="BA69" s="190"/>
      <c r="BB69" s="190"/>
      <c r="BC69" s="191"/>
      <c r="BD69" s="189"/>
      <c r="BE69" s="190"/>
      <c r="BF69" s="190"/>
      <c r="BG69" s="190"/>
      <c r="BH69" s="190"/>
      <c r="BI69" s="190"/>
      <c r="BJ69" s="190"/>
      <c r="BK69" s="190"/>
      <c r="BL69" s="191"/>
    </row>
    <row r="70" spans="1:64">
      <c r="A70" s="212" t="s">
        <v>176</v>
      </c>
      <c r="B70" s="212"/>
      <c r="C70" s="212"/>
      <c r="D70" s="212"/>
      <c r="E70" s="212"/>
      <c r="F70" s="212"/>
      <c r="G70" s="212"/>
      <c r="H70" s="212"/>
      <c r="I70" s="212"/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192"/>
      <c r="V70" s="193"/>
      <c r="W70" s="193"/>
      <c r="X70" s="193"/>
      <c r="Y70" s="193"/>
      <c r="Z70" s="193"/>
      <c r="AA70" s="193"/>
      <c r="AB70" s="194"/>
      <c r="AC70" s="192"/>
      <c r="AD70" s="193"/>
      <c r="AE70" s="193"/>
      <c r="AF70" s="193"/>
      <c r="AG70" s="193"/>
      <c r="AH70" s="193"/>
      <c r="AI70" s="193"/>
      <c r="AJ70" s="194"/>
      <c r="AK70" s="192"/>
      <c r="AL70" s="193"/>
      <c r="AM70" s="193"/>
      <c r="AN70" s="193"/>
      <c r="AO70" s="193"/>
      <c r="AP70" s="193"/>
      <c r="AQ70" s="193"/>
      <c r="AR70" s="193"/>
      <c r="AS70" s="194"/>
      <c r="AT70" s="192"/>
      <c r="AU70" s="193"/>
      <c r="AV70" s="193"/>
      <c r="AW70" s="193"/>
      <c r="AX70" s="193"/>
      <c r="AY70" s="193"/>
      <c r="AZ70" s="193"/>
      <c r="BA70" s="193"/>
      <c r="BB70" s="193"/>
      <c r="BC70" s="194"/>
      <c r="BD70" s="192"/>
      <c r="BE70" s="193"/>
      <c r="BF70" s="193"/>
      <c r="BG70" s="193"/>
      <c r="BH70" s="193"/>
      <c r="BI70" s="193"/>
      <c r="BJ70" s="193"/>
      <c r="BK70" s="193"/>
      <c r="BL70" s="194"/>
    </row>
    <row r="71" spans="1:64">
      <c r="A71" s="213" t="s">
        <v>130</v>
      </c>
      <c r="B71" s="213"/>
      <c r="C71" s="213"/>
      <c r="D71" s="213"/>
      <c r="E71" s="213"/>
      <c r="F71" s="213"/>
      <c r="G71" s="213"/>
      <c r="H71" s="213"/>
      <c r="I71" s="213"/>
      <c r="J71" s="213"/>
      <c r="K71" s="213"/>
      <c r="L71" s="213"/>
      <c r="M71" s="213"/>
      <c r="N71" s="213"/>
      <c r="O71" s="213"/>
      <c r="P71" s="213"/>
      <c r="Q71" s="213"/>
      <c r="R71" s="213"/>
      <c r="S71" s="213"/>
      <c r="T71" s="213"/>
      <c r="U71" s="214"/>
      <c r="V71" s="214"/>
      <c r="W71" s="214"/>
      <c r="X71" s="214"/>
      <c r="Y71" s="214"/>
      <c r="Z71" s="214"/>
      <c r="AA71" s="214"/>
      <c r="AB71" s="214"/>
      <c r="AC71" s="214"/>
      <c r="AD71" s="214"/>
      <c r="AE71" s="214"/>
      <c r="AF71" s="214"/>
      <c r="AG71" s="214"/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199"/>
      <c r="AU71" s="199"/>
      <c r="AV71" s="199"/>
      <c r="AW71" s="199"/>
      <c r="AX71" s="199"/>
      <c r="AY71" s="199"/>
      <c r="AZ71" s="199"/>
      <c r="BA71" s="199"/>
      <c r="BB71" s="199"/>
      <c r="BC71" s="199"/>
      <c r="BD71" s="214"/>
      <c r="BE71" s="214"/>
      <c r="BF71" s="214"/>
      <c r="BG71" s="214"/>
      <c r="BH71" s="214"/>
      <c r="BI71" s="214"/>
      <c r="BJ71" s="214"/>
      <c r="BK71" s="214"/>
      <c r="BL71" s="214"/>
    </row>
    <row r="72" spans="1:64">
      <c r="A72" s="215" t="s">
        <v>177</v>
      </c>
      <c r="B72" s="215"/>
      <c r="C72" s="215"/>
      <c r="D72" s="215"/>
      <c r="E72" s="215"/>
      <c r="F72" s="215"/>
      <c r="G72" s="215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146">
        <v>0</v>
      </c>
      <c r="V72" s="147"/>
      <c r="W72" s="147"/>
      <c r="X72" s="147"/>
      <c r="Y72" s="147"/>
      <c r="Z72" s="147"/>
      <c r="AA72" s="147"/>
      <c r="AB72" s="148"/>
      <c r="AC72" s="146">
        <v>0</v>
      </c>
      <c r="AD72" s="147"/>
      <c r="AE72" s="147"/>
      <c r="AF72" s="147"/>
      <c r="AG72" s="147"/>
      <c r="AH72" s="147"/>
      <c r="AI72" s="147"/>
      <c r="AJ72" s="148"/>
      <c r="AK72" s="216">
        <v>1</v>
      </c>
      <c r="AL72" s="147"/>
      <c r="AM72" s="147"/>
      <c r="AN72" s="147"/>
      <c r="AO72" s="147"/>
      <c r="AP72" s="147"/>
      <c r="AQ72" s="147"/>
      <c r="AR72" s="147"/>
      <c r="AS72" s="148"/>
      <c r="AT72" s="146" t="s">
        <v>132</v>
      </c>
      <c r="AU72" s="147"/>
      <c r="AV72" s="147"/>
      <c r="AW72" s="147"/>
      <c r="AX72" s="147"/>
      <c r="AY72" s="147"/>
      <c r="AZ72" s="147"/>
      <c r="BA72" s="147"/>
      <c r="BB72" s="147"/>
      <c r="BC72" s="148"/>
      <c r="BD72" s="146">
        <v>2</v>
      </c>
      <c r="BE72" s="147"/>
      <c r="BF72" s="147"/>
      <c r="BG72" s="147"/>
      <c r="BH72" s="147"/>
      <c r="BI72" s="147"/>
      <c r="BJ72" s="147"/>
      <c r="BK72" s="147"/>
      <c r="BL72" s="148"/>
    </row>
    <row r="73" spans="1:64">
      <c r="A73" s="217" t="s">
        <v>178</v>
      </c>
      <c r="B73" s="217"/>
      <c r="C73" s="217"/>
      <c r="D73" s="217"/>
      <c r="E73" s="217"/>
      <c r="F73" s="217"/>
      <c r="G73" s="217"/>
      <c r="H73" s="217"/>
      <c r="I73" s="217"/>
      <c r="J73" s="217"/>
      <c r="K73" s="217"/>
      <c r="L73" s="217"/>
      <c r="M73" s="217"/>
      <c r="N73" s="217"/>
      <c r="O73" s="217"/>
      <c r="P73" s="217"/>
      <c r="Q73" s="217"/>
      <c r="R73" s="217"/>
      <c r="S73" s="217"/>
      <c r="T73" s="217"/>
      <c r="U73" s="170"/>
      <c r="V73" s="171"/>
      <c r="W73" s="171"/>
      <c r="X73" s="171"/>
      <c r="Y73" s="171"/>
      <c r="Z73" s="171"/>
      <c r="AA73" s="171"/>
      <c r="AB73" s="172"/>
      <c r="AC73" s="170"/>
      <c r="AD73" s="171"/>
      <c r="AE73" s="171"/>
      <c r="AF73" s="171"/>
      <c r="AG73" s="171"/>
      <c r="AH73" s="171"/>
      <c r="AI73" s="171"/>
      <c r="AJ73" s="172"/>
      <c r="AK73" s="170"/>
      <c r="AL73" s="171"/>
      <c r="AM73" s="171"/>
      <c r="AN73" s="171"/>
      <c r="AO73" s="171"/>
      <c r="AP73" s="171"/>
      <c r="AQ73" s="171"/>
      <c r="AR73" s="171"/>
      <c r="AS73" s="172"/>
      <c r="AT73" s="170"/>
      <c r="AU73" s="171"/>
      <c r="AV73" s="171"/>
      <c r="AW73" s="171"/>
      <c r="AX73" s="171"/>
      <c r="AY73" s="171"/>
      <c r="AZ73" s="171"/>
      <c r="BA73" s="171"/>
      <c r="BB73" s="171"/>
      <c r="BC73" s="172"/>
      <c r="BD73" s="170"/>
      <c r="BE73" s="171"/>
      <c r="BF73" s="171"/>
      <c r="BG73" s="171"/>
      <c r="BH73" s="171"/>
      <c r="BI73" s="171"/>
      <c r="BJ73" s="171"/>
      <c r="BK73" s="171"/>
      <c r="BL73" s="172"/>
    </row>
    <row r="74" spans="1:64">
      <c r="A74" s="217" t="s">
        <v>179</v>
      </c>
      <c r="B74" s="217"/>
      <c r="C74" s="217"/>
      <c r="D74" s="217"/>
      <c r="E74" s="217"/>
      <c r="F74" s="217"/>
      <c r="G74" s="217"/>
      <c r="H74" s="217"/>
      <c r="I74" s="217"/>
      <c r="J74" s="217"/>
      <c r="K74" s="217"/>
      <c r="L74" s="217"/>
      <c r="M74" s="217"/>
      <c r="N74" s="217"/>
      <c r="O74" s="217"/>
      <c r="P74" s="217"/>
      <c r="Q74" s="217"/>
      <c r="R74" s="217"/>
      <c r="S74" s="217"/>
      <c r="T74" s="217"/>
      <c r="U74" s="170"/>
      <c r="V74" s="171"/>
      <c r="W74" s="171"/>
      <c r="X74" s="171"/>
      <c r="Y74" s="171"/>
      <c r="Z74" s="171"/>
      <c r="AA74" s="171"/>
      <c r="AB74" s="172"/>
      <c r="AC74" s="170"/>
      <c r="AD74" s="171"/>
      <c r="AE74" s="171"/>
      <c r="AF74" s="171"/>
      <c r="AG74" s="171"/>
      <c r="AH74" s="171"/>
      <c r="AI74" s="171"/>
      <c r="AJ74" s="172"/>
      <c r="AK74" s="170"/>
      <c r="AL74" s="171"/>
      <c r="AM74" s="171"/>
      <c r="AN74" s="171"/>
      <c r="AO74" s="171"/>
      <c r="AP74" s="171"/>
      <c r="AQ74" s="171"/>
      <c r="AR74" s="171"/>
      <c r="AS74" s="172"/>
      <c r="AT74" s="170"/>
      <c r="AU74" s="171"/>
      <c r="AV74" s="171"/>
      <c r="AW74" s="171"/>
      <c r="AX74" s="171"/>
      <c r="AY74" s="171"/>
      <c r="AZ74" s="171"/>
      <c r="BA74" s="171"/>
      <c r="BB74" s="171"/>
      <c r="BC74" s="172"/>
      <c r="BD74" s="170"/>
      <c r="BE74" s="171"/>
      <c r="BF74" s="171"/>
      <c r="BG74" s="171"/>
      <c r="BH74" s="171"/>
      <c r="BI74" s="171"/>
      <c r="BJ74" s="171"/>
      <c r="BK74" s="171"/>
      <c r="BL74" s="172"/>
    </row>
    <row r="75" spans="1:64">
      <c r="A75" s="218" t="s">
        <v>180</v>
      </c>
      <c r="B75" s="218"/>
      <c r="C75" s="218"/>
      <c r="D75" s="218"/>
      <c r="E75" s="218"/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149"/>
      <c r="V75" s="150"/>
      <c r="W75" s="150"/>
      <c r="X75" s="150"/>
      <c r="Y75" s="150"/>
      <c r="Z75" s="150"/>
      <c r="AA75" s="150"/>
      <c r="AB75" s="151"/>
      <c r="AC75" s="149"/>
      <c r="AD75" s="150"/>
      <c r="AE75" s="150"/>
      <c r="AF75" s="150"/>
      <c r="AG75" s="150"/>
      <c r="AH75" s="150"/>
      <c r="AI75" s="150"/>
      <c r="AJ75" s="151"/>
      <c r="AK75" s="149"/>
      <c r="AL75" s="150"/>
      <c r="AM75" s="150"/>
      <c r="AN75" s="150"/>
      <c r="AO75" s="150"/>
      <c r="AP75" s="150"/>
      <c r="AQ75" s="150"/>
      <c r="AR75" s="150"/>
      <c r="AS75" s="151"/>
      <c r="AT75" s="149"/>
      <c r="AU75" s="150"/>
      <c r="AV75" s="150"/>
      <c r="AW75" s="150"/>
      <c r="AX75" s="150"/>
      <c r="AY75" s="150"/>
      <c r="AZ75" s="150"/>
      <c r="BA75" s="150"/>
      <c r="BB75" s="150"/>
      <c r="BC75" s="151"/>
      <c r="BD75" s="149"/>
      <c r="BE75" s="150"/>
      <c r="BF75" s="150"/>
      <c r="BG75" s="150"/>
      <c r="BH75" s="150"/>
      <c r="BI75" s="150"/>
      <c r="BJ75" s="150"/>
      <c r="BK75" s="150"/>
      <c r="BL75" s="151"/>
    </row>
    <row r="76" spans="1:64">
      <c r="A76" s="215" t="s">
        <v>181</v>
      </c>
      <c r="B76" s="215"/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146" t="s">
        <v>8</v>
      </c>
      <c r="V76" s="147"/>
      <c r="W76" s="147"/>
      <c r="X76" s="147"/>
      <c r="Y76" s="147"/>
      <c r="Z76" s="147"/>
      <c r="AA76" s="147"/>
      <c r="AB76" s="148"/>
      <c r="AC76" s="146" t="s">
        <v>8</v>
      </c>
      <c r="AD76" s="147"/>
      <c r="AE76" s="147"/>
      <c r="AF76" s="147"/>
      <c r="AG76" s="147"/>
      <c r="AH76" s="147"/>
      <c r="AI76" s="147"/>
      <c r="AJ76" s="148"/>
      <c r="AK76" s="219"/>
      <c r="AL76" s="220"/>
      <c r="AM76" s="220"/>
      <c r="AN76" s="220"/>
      <c r="AO76" s="220"/>
      <c r="AP76" s="220"/>
      <c r="AQ76" s="220"/>
      <c r="AR76" s="220"/>
      <c r="AS76" s="221"/>
      <c r="AT76" s="146" t="s">
        <v>122</v>
      </c>
      <c r="AU76" s="147"/>
      <c r="AV76" s="147"/>
      <c r="AW76" s="147"/>
      <c r="AX76" s="147"/>
      <c r="AY76" s="147"/>
      <c r="AZ76" s="147"/>
      <c r="BA76" s="147"/>
      <c r="BB76" s="147"/>
      <c r="BC76" s="148"/>
      <c r="BD76" s="146">
        <v>2</v>
      </c>
      <c r="BE76" s="147"/>
      <c r="BF76" s="147"/>
      <c r="BG76" s="147"/>
      <c r="BH76" s="147"/>
      <c r="BI76" s="147"/>
      <c r="BJ76" s="147"/>
      <c r="BK76" s="147"/>
      <c r="BL76" s="148"/>
    </row>
    <row r="77" spans="1:64">
      <c r="A77" s="217" t="s">
        <v>182</v>
      </c>
      <c r="B77" s="217"/>
      <c r="C77" s="217"/>
      <c r="D77" s="217"/>
      <c r="E77" s="217"/>
      <c r="F77" s="217"/>
      <c r="G77" s="217"/>
      <c r="H77" s="217"/>
      <c r="I77" s="217"/>
      <c r="J77" s="217"/>
      <c r="K77" s="217"/>
      <c r="L77" s="217"/>
      <c r="M77" s="217"/>
      <c r="N77" s="217"/>
      <c r="O77" s="217"/>
      <c r="P77" s="217"/>
      <c r="Q77" s="217"/>
      <c r="R77" s="217"/>
      <c r="S77" s="217"/>
      <c r="T77" s="217"/>
      <c r="U77" s="170"/>
      <c r="V77" s="171"/>
      <c r="W77" s="171"/>
      <c r="X77" s="171"/>
      <c r="Y77" s="171"/>
      <c r="Z77" s="171"/>
      <c r="AA77" s="171"/>
      <c r="AB77" s="172"/>
      <c r="AC77" s="170"/>
      <c r="AD77" s="171"/>
      <c r="AE77" s="171"/>
      <c r="AF77" s="171"/>
      <c r="AG77" s="171"/>
      <c r="AH77" s="171"/>
      <c r="AI77" s="171"/>
      <c r="AJ77" s="172"/>
      <c r="AK77" s="222"/>
      <c r="AL77" s="223"/>
      <c r="AM77" s="223"/>
      <c r="AN77" s="223"/>
      <c r="AO77" s="223"/>
      <c r="AP77" s="223"/>
      <c r="AQ77" s="223"/>
      <c r="AR77" s="223"/>
      <c r="AS77" s="224"/>
      <c r="AT77" s="170"/>
      <c r="AU77" s="171"/>
      <c r="AV77" s="171"/>
      <c r="AW77" s="171"/>
      <c r="AX77" s="171"/>
      <c r="AY77" s="171"/>
      <c r="AZ77" s="171"/>
      <c r="BA77" s="171"/>
      <c r="BB77" s="171"/>
      <c r="BC77" s="172"/>
      <c r="BD77" s="170"/>
      <c r="BE77" s="171"/>
      <c r="BF77" s="171"/>
      <c r="BG77" s="171"/>
      <c r="BH77" s="171"/>
      <c r="BI77" s="171"/>
      <c r="BJ77" s="171"/>
      <c r="BK77" s="171"/>
      <c r="BL77" s="172"/>
    </row>
    <row r="78" spans="1:64">
      <c r="A78" s="217" t="s">
        <v>183</v>
      </c>
      <c r="B78" s="217"/>
      <c r="C78" s="217"/>
      <c r="D78" s="217"/>
      <c r="E78" s="217"/>
      <c r="F78" s="217"/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217"/>
      <c r="R78" s="217"/>
      <c r="S78" s="217"/>
      <c r="T78" s="217"/>
      <c r="U78" s="170"/>
      <c r="V78" s="171"/>
      <c r="W78" s="171"/>
      <c r="X78" s="171"/>
      <c r="Y78" s="171"/>
      <c r="Z78" s="171"/>
      <c r="AA78" s="171"/>
      <c r="AB78" s="172"/>
      <c r="AC78" s="170"/>
      <c r="AD78" s="171"/>
      <c r="AE78" s="171"/>
      <c r="AF78" s="171"/>
      <c r="AG78" s="171"/>
      <c r="AH78" s="171"/>
      <c r="AI78" s="171"/>
      <c r="AJ78" s="172"/>
      <c r="AK78" s="222"/>
      <c r="AL78" s="223"/>
      <c r="AM78" s="223"/>
      <c r="AN78" s="223"/>
      <c r="AO78" s="223"/>
      <c r="AP78" s="223"/>
      <c r="AQ78" s="223"/>
      <c r="AR78" s="223"/>
      <c r="AS78" s="224"/>
      <c r="AT78" s="170"/>
      <c r="AU78" s="171"/>
      <c r="AV78" s="171"/>
      <c r="AW78" s="171"/>
      <c r="AX78" s="171"/>
      <c r="AY78" s="171"/>
      <c r="AZ78" s="171"/>
      <c r="BA78" s="171"/>
      <c r="BB78" s="171"/>
      <c r="BC78" s="172"/>
      <c r="BD78" s="170"/>
      <c r="BE78" s="171"/>
      <c r="BF78" s="171"/>
      <c r="BG78" s="171"/>
      <c r="BH78" s="171"/>
      <c r="BI78" s="171"/>
      <c r="BJ78" s="171"/>
      <c r="BK78" s="171"/>
      <c r="BL78" s="172"/>
    </row>
    <row r="79" spans="1:64">
      <c r="A79" s="217" t="s">
        <v>184</v>
      </c>
      <c r="B79" s="217"/>
      <c r="C79" s="217"/>
      <c r="D79" s="217"/>
      <c r="E79" s="217"/>
      <c r="F79" s="217"/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217"/>
      <c r="R79" s="217"/>
      <c r="S79" s="217"/>
      <c r="T79" s="217"/>
      <c r="U79" s="170"/>
      <c r="V79" s="171"/>
      <c r="W79" s="171"/>
      <c r="X79" s="171"/>
      <c r="Y79" s="171"/>
      <c r="Z79" s="171"/>
      <c r="AA79" s="171"/>
      <c r="AB79" s="172"/>
      <c r="AC79" s="170"/>
      <c r="AD79" s="171"/>
      <c r="AE79" s="171"/>
      <c r="AF79" s="171"/>
      <c r="AG79" s="171"/>
      <c r="AH79" s="171"/>
      <c r="AI79" s="171"/>
      <c r="AJ79" s="172"/>
      <c r="AK79" s="222"/>
      <c r="AL79" s="223"/>
      <c r="AM79" s="223"/>
      <c r="AN79" s="223"/>
      <c r="AO79" s="223"/>
      <c r="AP79" s="223"/>
      <c r="AQ79" s="223"/>
      <c r="AR79" s="223"/>
      <c r="AS79" s="224"/>
      <c r="AT79" s="170"/>
      <c r="AU79" s="171"/>
      <c r="AV79" s="171"/>
      <c r="AW79" s="171"/>
      <c r="AX79" s="171"/>
      <c r="AY79" s="171"/>
      <c r="AZ79" s="171"/>
      <c r="BA79" s="171"/>
      <c r="BB79" s="171"/>
      <c r="BC79" s="172"/>
      <c r="BD79" s="170"/>
      <c r="BE79" s="171"/>
      <c r="BF79" s="171"/>
      <c r="BG79" s="171"/>
      <c r="BH79" s="171"/>
      <c r="BI79" s="171"/>
      <c r="BJ79" s="171"/>
      <c r="BK79" s="171"/>
      <c r="BL79" s="172"/>
    </row>
    <row r="80" spans="1:64">
      <c r="A80" s="218" t="s">
        <v>185</v>
      </c>
      <c r="B80" s="218"/>
      <c r="C80" s="218"/>
      <c r="D80" s="218"/>
      <c r="E80" s="218"/>
      <c r="F80" s="218"/>
      <c r="G80" s="218"/>
      <c r="H80" s="218"/>
      <c r="I80" s="218"/>
      <c r="J80" s="218"/>
      <c r="K80" s="218"/>
      <c r="L80" s="218"/>
      <c r="M80" s="218"/>
      <c r="N80" s="218"/>
      <c r="O80" s="218"/>
      <c r="P80" s="218"/>
      <c r="Q80" s="218"/>
      <c r="R80" s="218"/>
      <c r="S80" s="218"/>
      <c r="T80" s="218"/>
      <c r="U80" s="149"/>
      <c r="V80" s="150"/>
      <c r="W80" s="150"/>
      <c r="X80" s="150"/>
      <c r="Y80" s="150"/>
      <c r="Z80" s="150"/>
      <c r="AA80" s="150"/>
      <c r="AB80" s="151"/>
      <c r="AC80" s="149"/>
      <c r="AD80" s="150"/>
      <c r="AE80" s="150"/>
      <c r="AF80" s="150"/>
      <c r="AG80" s="150"/>
      <c r="AH80" s="150"/>
      <c r="AI80" s="150"/>
      <c r="AJ80" s="151"/>
      <c r="AK80" s="225"/>
      <c r="AL80" s="226"/>
      <c r="AM80" s="226"/>
      <c r="AN80" s="226"/>
      <c r="AO80" s="226"/>
      <c r="AP80" s="226"/>
      <c r="AQ80" s="226"/>
      <c r="AR80" s="226"/>
      <c r="AS80" s="227"/>
      <c r="AT80" s="149"/>
      <c r="AU80" s="150"/>
      <c r="AV80" s="150"/>
      <c r="AW80" s="150"/>
      <c r="AX80" s="150"/>
      <c r="AY80" s="150"/>
      <c r="AZ80" s="150"/>
      <c r="BA80" s="150"/>
      <c r="BB80" s="150"/>
      <c r="BC80" s="151"/>
      <c r="BD80" s="149"/>
      <c r="BE80" s="150"/>
      <c r="BF80" s="150"/>
      <c r="BG80" s="150"/>
      <c r="BH80" s="150"/>
      <c r="BI80" s="150"/>
      <c r="BJ80" s="150"/>
      <c r="BK80" s="150"/>
      <c r="BL80" s="151"/>
    </row>
    <row r="81" spans="1:64">
      <c r="A81" s="215" t="s">
        <v>186</v>
      </c>
      <c r="B81" s="215"/>
      <c r="C81" s="215"/>
      <c r="D81" s="215"/>
      <c r="E81" s="215"/>
      <c r="F81" s="215"/>
      <c r="G81" s="215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146">
        <v>0</v>
      </c>
      <c r="V81" s="147"/>
      <c r="W81" s="147"/>
      <c r="X81" s="147"/>
      <c r="Y81" s="147"/>
      <c r="Z81" s="147"/>
      <c r="AA81" s="147"/>
      <c r="AB81" s="148"/>
      <c r="AC81" s="146">
        <v>0</v>
      </c>
      <c r="AD81" s="147"/>
      <c r="AE81" s="147"/>
      <c r="AF81" s="147"/>
      <c r="AG81" s="147"/>
      <c r="AH81" s="147"/>
      <c r="AI81" s="147"/>
      <c r="AJ81" s="148"/>
      <c r="AK81" s="216">
        <v>1</v>
      </c>
      <c r="AL81" s="147"/>
      <c r="AM81" s="147"/>
      <c r="AN81" s="147"/>
      <c r="AO81" s="147"/>
      <c r="AP81" s="147"/>
      <c r="AQ81" s="147"/>
      <c r="AR81" s="147"/>
      <c r="AS81" s="148"/>
      <c r="AT81" s="146" t="s">
        <v>8</v>
      </c>
      <c r="AU81" s="147"/>
      <c r="AV81" s="147"/>
      <c r="AW81" s="147"/>
      <c r="AX81" s="147"/>
      <c r="AY81" s="147"/>
      <c r="AZ81" s="147"/>
      <c r="BA81" s="147"/>
      <c r="BB81" s="147"/>
      <c r="BC81" s="148"/>
      <c r="BD81" s="146" t="s">
        <v>8</v>
      </c>
      <c r="BE81" s="147"/>
      <c r="BF81" s="147"/>
      <c r="BG81" s="147"/>
      <c r="BH81" s="147"/>
      <c r="BI81" s="147"/>
      <c r="BJ81" s="147"/>
      <c r="BK81" s="147"/>
      <c r="BL81" s="148"/>
    </row>
    <row r="82" spans="1:64">
      <c r="A82" s="218" t="s">
        <v>187</v>
      </c>
      <c r="B82" s="218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8"/>
      <c r="P82" s="218"/>
      <c r="Q82" s="218"/>
      <c r="R82" s="218"/>
      <c r="S82" s="218"/>
      <c r="T82" s="218"/>
      <c r="U82" s="149"/>
      <c r="V82" s="150"/>
      <c r="W82" s="150"/>
      <c r="X82" s="150"/>
      <c r="Y82" s="150"/>
      <c r="Z82" s="150"/>
      <c r="AA82" s="150"/>
      <c r="AB82" s="151"/>
      <c r="AC82" s="149"/>
      <c r="AD82" s="150"/>
      <c r="AE82" s="150"/>
      <c r="AF82" s="150"/>
      <c r="AG82" s="150"/>
      <c r="AH82" s="150"/>
      <c r="AI82" s="150"/>
      <c r="AJ82" s="151"/>
      <c r="AK82" s="149"/>
      <c r="AL82" s="150"/>
      <c r="AM82" s="150"/>
      <c r="AN82" s="150"/>
      <c r="AO82" s="150"/>
      <c r="AP82" s="150"/>
      <c r="AQ82" s="150"/>
      <c r="AR82" s="150"/>
      <c r="AS82" s="151"/>
      <c r="AT82" s="149"/>
      <c r="AU82" s="150"/>
      <c r="AV82" s="150"/>
      <c r="AW82" s="150"/>
      <c r="AX82" s="150"/>
      <c r="AY82" s="150"/>
      <c r="AZ82" s="150"/>
      <c r="BA82" s="150"/>
      <c r="BB82" s="150"/>
      <c r="BC82" s="151"/>
      <c r="BD82" s="149"/>
      <c r="BE82" s="150"/>
      <c r="BF82" s="150"/>
      <c r="BG82" s="150"/>
      <c r="BH82" s="150"/>
      <c r="BI82" s="150"/>
      <c r="BJ82" s="150"/>
      <c r="BK82" s="150"/>
      <c r="BL82" s="151"/>
    </row>
    <row r="83" spans="1:64">
      <c r="A83" s="215" t="s">
        <v>188</v>
      </c>
      <c r="B83" s="215"/>
      <c r="C83" s="215"/>
      <c r="D83" s="215"/>
      <c r="E83" s="215"/>
      <c r="F83" s="215"/>
      <c r="G83" s="215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146">
        <v>0</v>
      </c>
      <c r="V83" s="147"/>
      <c r="W83" s="147"/>
      <c r="X83" s="147"/>
      <c r="Y83" s="147"/>
      <c r="Z83" s="147"/>
      <c r="AA83" s="147"/>
      <c r="AB83" s="148"/>
      <c r="AC83" s="146">
        <v>0</v>
      </c>
      <c r="AD83" s="147"/>
      <c r="AE83" s="147"/>
      <c r="AF83" s="147"/>
      <c r="AG83" s="147"/>
      <c r="AH83" s="147"/>
      <c r="AI83" s="147"/>
      <c r="AJ83" s="148"/>
      <c r="AK83" s="216">
        <v>1</v>
      </c>
      <c r="AL83" s="147"/>
      <c r="AM83" s="147"/>
      <c r="AN83" s="147"/>
      <c r="AO83" s="147"/>
      <c r="AP83" s="147"/>
      <c r="AQ83" s="147"/>
      <c r="AR83" s="147"/>
      <c r="AS83" s="148"/>
      <c r="AT83" s="146" t="s">
        <v>8</v>
      </c>
      <c r="AU83" s="147"/>
      <c r="AV83" s="147"/>
      <c r="AW83" s="147"/>
      <c r="AX83" s="147"/>
      <c r="AY83" s="147"/>
      <c r="AZ83" s="147"/>
      <c r="BA83" s="147"/>
      <c r="BB83" s="147"/>
      <c r="BC83" s="148"/>
      <c r="BD83" s="146" t="s">
        <v>8</v>
      </c>
      <c r="BE83" s="147"/>
      <c r="BF83" s="147"/>
      <c r="BG83" s="147"/>
      <c r="BH83" s="147"/>
      <c r="BI83" s="147"/>
      <c r="BJ83" s="147"/>
      <c r="BK83" s="147"/>
      <c r="BL83" s="148"/>
    </row>
    <row r="84" spans="1:64">
      <c r="A84" s="217" t="s">
        <v>189</v>
      </c>
      <c r="B84" s="217"/>
      <c r="C84" s="217"/>
      <c r="D84" s="217"/>
      <c r="E84" s="217"/>
      <c r="F84" s="217"/>
      <c r="G84" s="217"/>
      <c r="H84" s="217"/>
      <c r="I84" s="217"/>
      <c r="J84" s="217"/>
      <c r="K84" s="217"/>
      <c r="L84" s="217"/>
      <c r="M84" s="217"/>
      <c r="N84" s="217"/>
      <c r="O84" s="217"/>
      <c r="P84" s="217"/>
      <c r="Q84" s="217"/>
      <c r="R84" s="217"/>
      <c r="S84" s="217"/>
      <c r="T84" s="217"/>
      <c r="U84" s="170"/>
      <c r="V84" s="171"/>
      <c r="W84" s="171"/>
      <c r="X84" s="171"/>
      <c r="Y84" s="171"/>
      <c r="Z84" s="171"/>
      <c r="AA84" s="171"/>
      <c r="AB84" s="172"/>
      <c r="AC84" s="170"/>
      <c r="AD84" s="171"/>
      <c r="AE84" s="171"/>
      <c r="AF84" s="171"/>
      <c r="AG84" s="171"/>
      <c r="AH84" s="171"/>
      <c r="AI84" s="171"/>
      <c r="AJ84" s="172"/>
      <c r="AK84" s="170"/>
      <c r="AL84" s="171"/>
      <c r="AM84" s="171"/>
      <c r="AN84" s="171"/>
      <c r="AO84" s="171"/>
      <c r="AP84" s="171"/>
      <c r="AQ84" s="171"/>
      <c r="AR84" s="171"/>
      <c r="AS84" s="172"/>
      <c r="AT84" s="170"/>
      <c r="AU84" s="171"/>
      <c r="AV84" s="171"/>
      <c r="AW84" s="171"/>
      <c r="AX84" s="171"/>
      <c r="AY84" s="171"/>
      <c r="AZ84" s="171"/>
      <c r="BA84" s="171"/>
      <c r="BB84" s="171"/>
      <c r="BC84" s="172"/>
      <c r="BD84" s="170"/>
      <c r="BE84" s="171"/>
      <c r="BF84" s="171"/>
      <c r="BG84" s="171"/>
      <c r="BH84" s="171"/>
      <c r="BI84" s="171"/>
      <c r="BJ84" s="171"/>
      <c r="BK84" s="171"/>
      <c r="BL84" s="172"/>
    </row>
    <row r="85" spans="1:64">
      <c r="A85" s="218" t="s">
        <v>190</v>
      </c>
      <c r="B85" s="218"/>
      <c r="C85" s="218"/>
      <c r="D85" s="218"/>
      <c r="E85" s="218"/>
      <c r="F85" s="218"/>
      <c r="G85" s="218"/>
      <c r="H85" s="218"/>
      <c r="I85" s="218"/>
      <c r="J85" s="218"/>
      <c r="K85" s="218"/>
      <c r="L85" s="218"/>
      <c r="M85" s="218"/>
      <c r="N85" s="218"/>
      <c r="O85" s="218"/>
      <c r="P85" s="218"/>
      <c r="Q85" s="218"/>
      <c r="R85" s="218"/>
      <c r="S85" s="218"/>
      <c r="T85" s="218"/>
      <c r="U85" s="149"/>
      <c r="V85" s="150"/>
      <c r="W85" s="150"/>
      <c r="X85" s="150"/>
      <c r="Y85" s="150"/>
      <c r="Z85" s="150"/>
      <c r="AA85" s="150"/>
      <c r="AB85" s="151"/>
      <c r="AC85" s="149"/>
      <c r="AD85" s="150"/>
      <c r="AE85" s="150"/>
      <c r="AF85" s="150"/>
      <c r="AG85" s="150"/>
      <c r="AH85" s="150"/>
      <c r="AI85" s="150"/>
      <c r="AJ85" s="151"/>
      <c r="AK85" s="149"/>
      <c r="AL85" s="150"/>
      <c r="AM85" s="150"/>
      <c r="AN85" s="150"/>
      <c r="AO85" s="150"/>
      <c r="AP85" s="150"/>
      <c r="AQ85" s="150"/>
      <c r="AR85" s="150"/>
      <c r="AS85" s="151"/>
      <c r="AT85" s="149"/>
      <c r="AU85" s="150"/>
      <c r="AV85" s="150"/>
      <c r="AW85" s="150"/>
      <c r="AX85" s="150"/>
      <c r="AY85" s="150"/>
      <c r="AZ85" s="150"/>
      <c r="BA85" s="150"/>
      <c r="BB85" s="150"/>
      <c r="BC85" s="151"/>
      <c r="BD85" s="149"/>
      <c r="BE85" s="150"/>
      <c r="BF85" s="150"/>
      <c r="BG85" s="150"/>
      <c r="BH85" s="150"/>
      <c r="BI85" s="150"/>
      <c r="BJ85" s="150"/>
      <c r="BK85" s="150"/>
      <c r="BL85" s="151"/>
    </row>
    <row r="86" spans="1:64">
      <c r="A86" s="215" t="s">
        <v>191</v>
      </c>
      <c r="B86" s="215"/>
      <c r="C86" s="215"/>
      <c r="D86" s="215"/>
      <c r="E86" s="215"/>
      <c r="F86" s="215"/>
      <c r="G86" s="215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146">
        <v>0</v>
      </c>
      <c r="V86" s="147"/>
      <c r="W86" s="147"/>
      <c r="X86" s="147"/>
      <c r="Y86" s="147"/>
      <c r="Z86" s="147"/>
      <c r="AA86" s="147"/>
      <c r="AB86" s="148"/>
      <c r="AC86" s="146">
        <v>0</v>
      </c>
      <c r="AD86" s="147"/>
      <c r="AE86" s="147"/>
      <c r="AF86" s="147"/>
      <c r="AG86" s="147"/>
      <c r="AH86" s="147"/>
      <c r="AI86" s="147"/>
      <c r="AJ86" s="148"/>
      <c r="AK86" s="216">
        <v>1</v>
      </c>
      <c r="AL86" s="147"/>
      <c r="AM86" s="147"/>
      <c r="AN86" s="147"/>
      <c r="AO86" s="147"/>
      <c r="AP86" s="147"/>
      <c r="AQ86" s="147"/>
      <c r="AR86" s="147"/>
      <c r="AS86" s="148"/>
      <c r="AT86" s="146" t="s">
        <v>8</v>
      </c>
      <c r="AU86" s="147"/>
      <c r="AV86" s="147"/>
      <c r="AW86" s="147"/>
      <c r="AX86" s="147"/>
      <c r="AY86" s="147"/>
      <c r="AZ86" s="147"/>
      <c r="BA86" s="147"/>
      <c r="BB86" s="147"/>
      <c r="BC86" s="148"/>
      <c r="BD86" s="146" t="s">
        <v>8</v>
      </c>
      <c r="BE86" s="147"/>
      <c r="BF86" s="147"/>
      <c r="BG86" s="147"/>
      <c r="BH86" s="147"/>
      <c r="BI86" s="147"/>
      <c r="BJ86" s="147"/>
      <c r="BK86" s="147"/>
      <c r="BL86" s="148"/>
    </row>
    <row r="87" spans="1:64" ht="13.15" customHeight="1">
      <c r="A87" s="218" t="s">
        <v>192</v>
      </c>
      <c r="B87" s="218"/>
      <c r="C87" s="218"/>
      <c r="D87" s="218"/>
      <c r="E87" s="218"/>
      <c r="F87" s="218"/>
      <c r="G87" s="218"/>
      <c r="H87" s="218"/>
      <c r="I87" s="218"/>
      <c r="J87" s="218"/>
      <c r="K87" s="218"/>
      <c r="L87" s="218"/>
      <c r="M87" s="218"/>
      <c r="N87" s="218"/>
      <c r="O87" s="218"/>
      <c r="P87" s="218"/>
      <c r="Q87" s="218"/>
      <c r="R87" s="218"/>
      <c r="S87" s="218"/>
      <c r="T87" s="218"/>
      <c r="U87" s="149"/>
      <c r="V87" s="150"/>
      <c r="W87" s="150"/>
      <c r="X87" s="150"/>
      <c r="Y87" s="150"/>
      <c r="Z87" s="150"/>
      <c r="AA87" s="150"/>
      <c r="AB87" s="151"/>
      <c r="AC87" s="149"/>
      <c r="AD87" s="150"/>
      <c r="AE87" s="150"/>
      <c r="AF87" s="150"/>
      <c r="AG87" s="150"/>
      <c r="AH87" s="150"/>
      <c r="AI87" s="150"/>
      <c r="AJ87" s="151"/>
      <c r="AK87" s="149"/>
      <c r="AL87" s="150"/>
      <c r="AM87" s="150"/>
      <c r="AN87" s="150"/>
      <c r="AO87" s="150"/>
      <c r="AP87" s="150"/>
      <c r="AQ87" s="150"/>
      <c r="AR87" s="150"/>
      <c r="AS87" s="151"/>
      <c r="AT87" s="149"/>
      <c r="AU87" s="150"/>
      <c r="AV87" s="150"/>
      <c r="AW87" s="150"/>
      <c r="AX87" s="150"/>
      <c r="AY87" s="150"/>
      <c r="AZ87" s="150"/>
      <c r="BA87" s="150"/>
      <c r="BB87" s="150"/>
      <c r="BC87" s="151"/>
      <c r="BD87" s="149"/>
      <c r="BE87" s="150"/>
      <c r="BF87" s="150"/>
      <c r="BG87" s="150"/>
      <c r="BH87" s="150"/>
      <c r="BI87" s="150"/>
      <c r="BJ87" s="150"/>
      <c r="BK87" s="150"/>
      <c r="BL87" s="151"/>
    </row>
    <row r="88" spans="1:64">
      <c r="A88" s="185" t="s">
        <v>193</v>
      </c>
      <c r="B88" s="185"/>
      <c r="C88" s="185"/>
      <c r="D88" s="185"/>
      <c r="E88" s="185"/>
      <c r="F88" s="185"/>
      <c r="G88" s="185"/>
      <c r="H88" s="185"/>
      <c r="I88" s="185"/>
      <c r="J88" s="185"/>
      <c r="K88" s="185"/>
      <c r="L88" s="185"/>
      <c r="M88" s="185"/>
      <c r="N88" s="185"/>
      <c r="O88" s="185"/>
      <c r="P88" s="185"/>
      <c r="Q88" s="185"/>
      <c r="R88" s="185"/>
      <c r="S88" s="185"/>
      <c r="T88" s="185"/>
      <c r="U88" s="228"/>
      <c r="V88" s="229"/>
      <c r="W88" s="229"/>
      <c r="X88" s="229"/>
      <c r="Y88" s="229"/>
      <c r="Z88" s="229"/>
      <c r="AA88" s="229"/>
      <c r="AB88" s="230"/>
      <c r="AC88" s="228"/>
      <c r="AD88" s="229"/>
      <c r="AE88" s="229"/>
      <c r="AF88" s="229"/>
      <c r="AG88" s="229"/>
      <c r="AH88" s="229"/>
      <c r="AI88" s="229"/>
      <c r="AJ88" s="230"/>
      <c r="AK88" s="195">
        <v>1</v>
      </c>
      <c r="AL88" s="187"/>
      <c r="AM88" s="187"/>
      <c r="AN88" s="187"/>
      <c r="AO88" s="187"/>
      <c r="AP88" s="187"/>
      <c r="AQ88" s="187"/>
      <c r="AR88" s="187"/>
      <c r="AS88" s="188"/>
      <c r="AT88" s="186" t="s">
        <v>132</v>
      </c>
      <c r="AU88" s="187"/>
      <c r="AV88" s="187"/>
      <c r="AW88" s="187"/>
      <c r="AX88" s="187"/>
      <c r="AY88" s="187"/>
      <c r="AZ88" s="187"/>
      <c r="BA88" s="187"/>
      <c r="BB88" s="187"/>
      <c r="BC88" s="188"/>
      <c r="BD88" s="186">
        <v>2</v>
      </c>
      <c r="BE88" s="187"/>
      <c r="BF88" s="187"/>
      <c r="BG88" s="187"/>
      <c r="BH88" s="187"/>
      <c r="BI88" s="187"/>
      <c r="BJ88" s="187"/>
      <c r="BK88" s="187"/>
      <c r="BL88" s="188"/>
    </row>
    <row r="89" spans="1:64">
      <c r="A89" s="211" t="s">
        <v>194</v>
      </c>
      <c r="B89" s="211"/>
      <c r="C89" s="211"/>
      <c r="D89" s="211"/>
      <c r="E89" s="211"/>
      <c r="F89" s="211"/>
      <c r="G89" s="211"/>
      <c r="H89" s="211"/>
      <c r="I89" s="211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31"/>
      <c r="V89" s="232"/>
      <c r="W89" s="232"/>
      <c r="X89" s="232"/>
      <c r="Y89" s="232"/>
      <c r="Z89" s="232"/>
      <c r="AA89" s="232"/>
      <c r="AB89" s="233"/>
      <c r="AC89" s="231"/>
      <c r="AD89" s="232"/>
      <c r="AE89" s="232"/>
      <c r="AF89" s="232"/>
      <c r="AG89" s="232"/>
      <c r="AH89" s="232"/>
      <c r="AI89" s="232"/>
      <c r="AJ89" s="233"/>
      <c r="AK89" s="189"/>
      <c r="AL89" s="190"/>
      <c r="AM89" s="190"/>
      <c r="AN89" s="190"/>
      <c r="AO89" s="190"/>
      <c r="AP89" s="190"/>
      <c r="AQ89" s="190"/>
      <c r="AR89" s="190"/>
      <c r="AS89" s="191"/>
      <c r="AT89" s="189"/>
      <c r="AU89" s="190"/>
      <c r="AV89" s="190"/>
      <c r="AW89" s="190"/>
      <c r="AX89" s="190"/>
      <c r="AY89" s="190"/>
      <c r="AZ89" s="190"/>
      <c r="BA89" s="190"/>
      <c r="BB89" s="190"/>
      <c r="BC89" s="191"/>
      <c r="BD89" s="189"/>
      <c r="BE89" s="190"/>
      <c r="BF89" s="190"/>
      <c r="BG89" s="190"/>
      <c r="BH89" s="190"/>
      <c r="BI89" s="190"/>
      <c r="BJ89" s="190"/>
      <c r="BK89" s="190"/>
      <c r="BL89" s="191"/>
    </row>
    <row r="90" spans="1:64">
      <c r="A90" s="212" t="s">
        <v>195</v>
      </c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2"/>
      <c r="N90" s="212"/>
      <c r="O90" s="212"/>
      <c r="P90" s="212"/>
      <c r="Q90" s="212"/>
      <c r="R90" s="212"/>
      <c r="S90" s="212"/>
      <c r="T90" s="212"/>
      <c r="U90" s="234"/>
      <c r="V90" s="235"/>
      <c r="W90" s="235"/>
      <c r="X90" s="235"/>
      <c r="Y90" s="235"/>
      <c r="Z90" s="235"/>
      <c r="AA90" s="235"/>
      <c r="AB90" s="236"/>
      <c r="AC90" s="234"/>
      <c r="AD90" s="235"/>
      <c r="AE90" s="235"/>
      <c r="AF90" s="235"/>
      <c r="AG90" s="235"/>
      <c r="AH90" s="235"/>
      <c r="AI90" s="235"/>
      <c r="AJ90" s="236"/>
      <c r="AK90" s="192"/>
      <c r="AL90" s="193"/>
      <c r="AM90" s="193"/>
      <c r="AN90" s="193"/>
      <c r="AO90" s="193"/>
      <c r="AP90" s="193"/>
      <c r="AQ90" s="193"/>
      <c r="AR90" s="193"/>
      <c r="AS90" s="194"/>
      <c r="AT90" s="192"/>
      <c r="AU90" s="193"/>
      <c r="AV90" s="193"/>
      <c r="AW90" s="193"/>
      <c r="AX90" s="193"/>
      <c r="AY90" s="193"/>
      <c r="AZ90" s="193"/>
      <c r="BA90" s="193"/>
      <c r="BB90" s="193"/>
      <c r="BC90" s="194"/>
      <c r="BD90" s="192"/>
      <c r="BE90" s="193"/>
      <c r="BF90" s="193"/>
      <c r="BG90" s="193"/>
      <c r="BH90" s="193"/>
      <c r="BI90" s="193"/>
      <c r="BJ90" s="193"/>
      <c r="BK90" s="193"/>
      <c r="BL90" s="194"/>
    </row>
    <row r="91" spans="1:64">
      <c r="A91" s="215" t="s">
        <v>196</v>
      </c>
      <c r="B91" s="215"/>
      <c r="C91" s="215"/>
      <c r="D91" s="215"/>
      <c r="E91" s="215"/>
      <c r="F91" s="215"/>
      <c r="G91" s="215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146">
        <v>0</v>
      </c>
      <c r="V91" s="147"/>
      <c r="W91" s="147"/>
      <c r="X91" s="147"/>
      <c r="Y91" s="147"/>
      <c r="Z91" s="147"/>
      <c r="AA91" s="147"/>
      <c r="AB91" s="148"/>
      <c r="AC91" s="146">
        <v>0</v>
      </c>
      <c r="AD91" s="147"/>
      <c r="AE91" s="147"/>
      <c r="AF91" s="147"/>
      <c r="AG91" s="147"/>
      <c r="AH91" s="147"/>
      <c r="AI91" s="147"/>
      <c r="AJ91" s="148"/>
      <c r="AK91" s="216">
        <v>1</v>
      </c>
      <c r="AL91" s="147"/>
      <c r="AM91" s="147"/>
      <c r="AN91" s="147"/>
      <c r="AO91" s="147"/>
      <c r="AP91" s="147"/>
      <c r="AQ91" s="147"/>
      <c r="AR91" s="147"/>
      <c r="AS91" s="148"/>
      <c r="AT91" s="146"/>
      <c r="AU91" s="147"/>
      <c r="AV91" s="147"/>
      <c r="AW91" s="147"/>
      <c r="AX91" s="147"/>
      <c r="AY91" s="147"/>
      <c r="AZ91" s="147"/>
      <c r="BA91" s="147"/>
      <c r="BB91" s="147"/>
      <c r="BC91" s="148"/>
      <c r="BD91" s="219"/>
      <c r="BE91" s="220"/>
      <c r="BF91" s="220"/>
      <c r="BG91" s="220"/>
      <c r="BH91" s="220"/>
      <c r="BI91" s="220"/>
      <c r="BJ91" s="220"/>
      <c r="BK91" s="220"/>
      <c r="BL91" s="221"/>
    </row>
    <row r="92" spans="1:64">
      <c r="A92" s="217" t="s">
        <v>197</v>
      </c>
      <c r="B92" s="217"/>
      <c r="C92" s="217"/>
      <c r="D92" s="217"/>
      <c r="E92" s="217"/>
      <c r="F92" s="217"/>
      <c r="G92" s="217"/>
      <c r="H92" s="217"/>
      <c r="I92" s="217"/>
      <c r="J92" s="217"/>
      <c r="K92" s="217"/>
      <c r="L92" s="217"/>
      <c r="M92" s="217"/>
      <c r="N92" s="217"/>
      <c r="O92" s="217"/>
      <c r="P92" s="217"/>
      <c r="Q92" s="217"/>
      <c r="R92" s="217"/>
      <c r="S92" s="217"/>
      <c r="T92" s="217"/>
      <c r="U92" s="170"/>
      <c r="V92" s="171"/>
      <c r="W92" s="171"/>
      <c r="X92" s="171"/>
      <c r="Y92" s="171"/>
      <c r="Z92" s="171"/>
      <c r="AA92" s="171"/>
      <c r="AB92" s="172"/>
      <c r="AC92" s="170"/>
      <c r="AD92" s="171"/>
      <c r="AE92" s="171"/>
      <c r="AF92" s="171"/>
      <c r="AG92" s="171"/>
      <c r="AH92" s="171"/>
      <c r="AI92" s="171"/>
      <c r="AJ92" s="172"/>
      <c r="AK92" s="170"/>
      <c r="AL92" s="171"/>
      <c r="AM92" s="171"/>
      <c r="AN92" s="171"/>
      <c r="AO92" s="171"/>
      <c r="AP92" s="171"/>
      <c r="AQ92" s="171"/>
      <c r="AR92" s="171"/>
      <c r="AS92" s="172"/>
      <c r="AT92" s="170"/>
      <c r="AU92" s="171"/>
      <c r="AV92" s="171"/>
      <c r="AW92" s="171"/>
      <c r="AX92" s="171"/>
      <c r="AY92" s="171"/>
      <c r="AZ92" s="171"/>
      <c r="BA92" s="171"/>
      <c r="BB92" s="171"/>
      <c r="BC92" s="172"/>
      <c r="BD92" s="222"/>
      <c r="BE92" s="223"/>
      <c r="BF92" s="223"/>
      <c r="BG92" s="223"/>
      <c r="BH92" s="223"/>
      <c r="BI92" s="223"/>
      <c r="BJ92" s="223"/>
      <c r="BK92" s="223"/>
      <c r="BL92" s="224"/>
    </row>
    <row r="93" spans="1:64">
      <c r="A93" s="217" t="s">
        <v>198</v>
      </c>
      <c r="B93" s="217"/>
      <c r="C93" s="217"/>
      <c r="D93" s="217"/>
      <c r="E93" s="217"/>
      <c r="F93" s="217"/>
      <c r="G93" s="217"/>
      <c r="H93" s="217"/>
      <c r="I93" s="217"/>
      <c r="J93" s="217"/>
      <c r="K93" s="217"/>
      <c r="L93" s="217"/>
      <c r="M93" s="217"/>
      <c r="N93" s="217"/>
      <c r="O93" s="217"/>
      <c r="P93" s="217"/>
      <c r="Q93" s="217"/>
      <c r="R93" s="217"/>
      <c r="S93" s="217"/>
      <c r="T93" s="217"/>
      <c r="U93" s="170"/>
      <c r="V93" s="171"/>
      <c r="W93" s="171"/>
      <c r="X93" s="171"/>
      <c r="Y93" s="171"/>
      <c r="Z93" s="171"/>
      <c r="AA93" s="171"/>
      <c r="AB93" s="172"/>
      <c r="AC93" s="170"/>
      <c r="AD93" s="171"/>
      <c r="AE93" s="171"/>
      <c r="AF93" s="171"/>
      <c r="AG93" s="171"/>
      <c r="AH93" s="171"/>
      <c r="AI93" s="171"/>
      <c r="AJ93" s="172"/>
      <c r="AK93" s="170"/>
      <c r="AL93" s="171"/>
      <c r="AM93" s="171"/>
      <c r="AN93" s="171"/>
      <c r="AO93" s="171"/>
      <c r="AP93" s="171"/>
      <c r="AQ93" s="171"/>
      <c r="AR93" s="171"/>
      <c r="AS93" s="172"/>
      <c r="AT93" s="170"/>
      <c r="AU93" s="171"/>
      <c r="AV93" s="171"/>
      <c r="AW93" s="171"/>
      <c r="AX93" s="171"/>
      <c r="AY93" s="171"/>
      <c r="AZ93" s="171"/>
      <c r="BA93" s="171"/>
      <c r="BB93" s="171"/>
      <c r="BC93" s="172"/>
      <c r="BD93" s="222"/>
      <c r="BE93" s="223"/>
      <c r="BF93" s="223"/>
      <c r="BG93" s="223"/>
      <c r="BH93" s="223"/>
      <c r="BI93" s="223"/>
      <c r="BJ93" s="223"/>
      <c r="BK93" s="223"/>
      <c r="BL93" s="224"/>
    </row>
    <row r="94" spans="1:64">
      <c r="A94" s="217" t="s">
        <v>199</v>
      </c>
      <c r="B94" s="217"/>
      <c r="C94" s="217"/>
      <c r="D94" s="217"/>
      <c r="E94" s="217"/>
      <c r="F94" s="217"/>
      <c r="G94" s="217"/>
      <c r="H94" s="217"/>
      <c r="I94" s="217"/>
      <c r="J94" s="217"/>
      <c r="K94" s="217"/>
      <c r="L94" s="217"/>
      <c r="M94" s="217"/>
      <c r="N94" s="217"/>
      <c r="O94" s="217"/>
      <c r="P94" s="217"/>
      <c r="Q94" s="217"/>
      <c r="R94" s="217"/>
      <c r="S94" s="217"/>
      <c r="T94" s="217"/>
      <c r="U94" s="170"/>
      <c r="V94" s="171"/>
      <c r="W94" s="171"/>
      <c r="X94" s="171"/>
      <c r="Y94" s="171"/>
      <c r="Z94" s="171"/>
      <c r="AA94" s="171"/>
      <c r="AB94" s="172"/>
      <c r="AC94" s="170"/>
      <c r="AD94" s="171"/>
      <c r="AE94" s="171"/>
      <c r="AF94" s="171"/>
      <c r="AG94" s="171"/>
      <c r="AH94" s="171"/>
      <c r="AI94" s="171"/>
      <c r="AJ94" s="172"/>
      <c r="AK94" s="170"/>
      <c r="AL94" s="171"/>
      <c r="AM94" s="171"/>
      <c r="AN94" s="171"/>
      <c r="AO94" s="171"/>
      <c r="AP94" s="171"/>
      <c r="AQ94" s="171"/>
      <c r="AR94" s="171"/>
      <c r="AS94" s="172"/>
      <c r="AT94" s="170"/>
      <c r="AU94" s="171"/>
      <c r="AV94" s="171"/>
      <c r="AW94" s="171"/>
      <c r="AX94" s="171"/>
      <c r="AY94" s="171"/>
      <c r="AZ94" s="171"/>
      <c r="BA94" s="171"/>
      <c r="BB94" s="171"/>
      <c r="BC94" s="172"/>
      <c r="BD94" s="222"/>
      <c r="BE94" s="223"/>
      <c r="BF94" s="223"/>
      <c r="BG94" s="223"/>
      <c r="BH94" s="223"/>
      <c r="BI94" s="223"/>
      <c r="BJ94" s="223"/>
      <c r="BK94" s="223"/>
      <c r="BL94" s="224"/>
    </row>
    <row r="95" spans="1:64">
      <c r="A95" s="218" t="s">
        <v>200</v>
      </c>
      <c r="B95" s="218"/>
      <c r="C95" s="218"/>
      <c r="D95" s="218"/>
      <c r="E95" s="218"/>
      <c r="F95" s="218"/>
      <c r="G95" s="218"/>
      <c r="H95" s="218"/>
      <c r="I95" s="218"/>
      <c r="J95" s="218"/>
      <c r="K95" s="218"/>
      <c r="L95" s="218"/>
      <c r="M95" s="218"/>
      <c r="N95" s="218"/>
      <c r="O95" s="218"/>
      <c r="P95" s="218"/>
      <c r="Q95" s="218"/>
      <c r="R95" s="218"/>
      <c r="S95" s="218"/>
      <c r="T95" s="218"/>
      <c r="U95" s="149"/>
      <c r="V95" s="150"/>
      <c r="W95" s="150"/>
      <c r="X95" s="150"/>
      <c r="Y95" s="150"/>
      <c r="Z95" s="150"/>
      <c r="AA95" s="150"/>
      <c r="AB95" s="151"/>
      <c r="AC95" s="149"/>
      <c r="AD95" s="150"/>
      <c r="AE95" s="150"/>
      <c r="AF95" s="150"/>
      <c r="AG95" s="150"/>
      <c r="AH95" s="150"/>
      <c r="AI95" s="150"/>
      <c r="AJ95" s="151"/>
      <c r="AK95" s="149"/>
      <c r="AL95" s="150"/>
      <c r="AM95" s="150"/>
      <c r="AN95" s="150"/>
      <c r="AO95" s="150"/>
      <c r="AP95" s="150"/>
      <c r="AQ95" s="150"/>
      <c r="AR95" s="150"/>
      <c r="AS95" s="151"/>
      <c r="AT95" s="149"/>
      <c r="AU95" s="150"/>
      <c r="AV95" s="150"/>
      <c r="AW95" s="150"/>
      <c r="AX95" s="150"/>
      <c r="AY95" s="150"/>
      <c r="AZ95" s="150"/>
      <c r="BA95" s="150"/>
      <c r="BB95" s="150"/>
      <c r="BC95" s="151"/>
      <c r="BD95" s="225"/>
      <c r="BE95" s="226"/>
      <c r="BF95" s="226"/>
      <c r="BG95" s="226"/>
      <c r="BH95" s="226"/>
      <c r="BI95" s="226"/>
      <c r="BJ95" s="226"/>
      <c r="BK95" s="226"/>
      <c r="BL95" s="227"/>
    </row>
    <row r="96" spans="1:64">
      <c r="A96" s="185" t="s">
        <v>201</v>
      </c>
      <c r="B96" s="185"/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6" t="s">
        <v>8</v>
      </c>
      <c r="V96" s="187"/>
      <c r="W96" s="187"/>
      <c r="X96" s="187"/>
      <c r="Y96" s="187"/>
      <c r="Z96" s="187"/>
      <c r="AA96" s="187"/>
      <c r="AB96" s="188"/>
      <c r="AC96" s="186" t="s">
        <v>8</v>
      </c>
      <c r="AD96" s="187"/>
      <c r="AE96" s="187"/>
      <c r="AF96" s="187"/>
      <c r="AG96" s="187"/>
      <c r="AH96" s="187"/>
      <c r="AI96" s="187"/>
      <c r="AJ96" s="188"/>
      <c r="AK96" s="186" t="s">
        <v>8</v>
      </c>
      <c r="AL96" s="187"/>
      <c r="AM96" s="187"/>
      <c r="AN96" s="187"/>
      <c r="AO96" s="187"/>
      <c r="AP96" s="187"/>
      <c r="AQ96" s="187"/>
      <c r="AR96" s="187"/>
      <c r="AS96" s="188"/>
      <c r="AT96" s="186" t="s">
        <v>8</v>
      </c>
      <c r="AU96" s="187"/>
      <c r="AV96" s="187"/>
      <c r="AW96" s="187"/>
      <c r="AX96" s="187"/>
      <c r="AY96" s="187"/>
      <c r="AZ96" s="187"/>
      <c r="BA96" s="187"/>
      <c r="BB96" s="187"/>
      <c r="BC96" s="188"/>
      <c r="BD96" s="186">
        <v>2</v>
      </c>
      <c r="BE96" s="187"/>
      <c r="BF96" s="187"/>
      <c r="BG96" s="187"/>
      <c r="BH96" s="187"/>
      <c r="BI96" s="187"/>
      <c r="BJ96" s="187"/>
      <c r="BK96" s="187"/>
      <c r="BL96" s="188"/>
    </row>
    <row r="97" spans="1:64">
      <c r="A97" s="211" t="s">
        <v>202</v>
      </c>
      <c r="B97" s="211"/>
      <c r="C97" s="211"/>
      <c r="D97" s="211"/>
      <c r="E97" s="211"/>
      <c r="F97" s="211"/>
      <c r="G97" s="211"/>
      <c r="H97" s="211"/>
      <c r="I97" s="211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189"/>
      <c r="V97" s="190"/>
      <c r="W97" s="190"/>
      <c r="X97" s="190"/>
      <c r="Y97" s="190"/>
      <c r="Z97" s="190"/>
      <c r="AA97" s="190"/>
      <c r="AB97" s="191"/>
      <c r="AC97" s="189"/>
      <c r="AD97" s="190"/>
      <c r="AE97" s="190"/>
      <c r="AF97" s="190"/>
      <c r="AG97" s="190"/>
      <c r="AH97" s="190"/>
      <c r="AI97" s="190"/>
      <c r="AJ97" s="191"/>
      <c r="AK97" s="189"/>
      <c r="AL97" s="190"/>
      <c r="AM97" s="190"/>
      <c r="AN97" s="190"/>
      <c r="AO97" s="190"/>
      <c r="AP97" s="190"/>
      <c r="AQ97" s="190"/>
      <c r="AR97" s="190"/>
      <c r="AS97" s="191"/>
      <c r="AT97" s="189"/>
      <c r="AU97" s="190"/>
      <c r="AV97" s="190"/>
      <c r="AW97" s="190"/>
      <c r="AX97" s="190"/>
      <c r="AY97" s="190"/>
      <c r="AZ97" s="190"/>
      <c r="BA97" s="190"/>
      <c r="BB97" s="190"/>
      <c r="BC97" s="191"/>
      <c r="BD97" s="189"/>
      <c r="BE97" s="190"/>
      <c r="BF97" s="190"/>
      <c r="BG97" s="190"/>
      <c r="BH97" s="190"/>
      <c r="BI97" s="190"/>
      <c r="BJ97" s="190"/>
      <c r="BK97" s="190"/>
      <c r="BL97" s="191"/>
    </row>
    <row r="98" spans="1:64">
      <c r="A98" s="211" t="s">
        <v>203</v>
      </c>
      <c r="B98" s="211"/>
      <c r="C98" s="211"/>
      <c r="D98" s="211"/>
      <c r="E98" s="211"/>
      <c r="F98" s="211"/>
      <c r="G98" s="211"/>
      <c r="H98" s="211"/>
      <c r="I98" s="211"/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189"/>
      <c r="V98" s="190"/>
      <c r="W98" s="190"/>
      <c r="X98" s="190"/>
      <c r="Y98" s="190"/>
      <c r="Z98" s="190"/>
      <c r="AA98" s="190"/>
      <c r="AB98" s="191"/>
      <c r="AC98" s="189"/>
      <c r="AD98" s="190"/>
      <c r="AE98" s="190"/>
      <c r="AF98" s="190"/>
      <c r="AG98" s="190"/>
      <c r="AH98" s="190"/>
      <c r="AI98" s="190"/>
      <c r="AJ98" s="191"/>
      <c r="AK98" s="189"/>
      <c r="AL98" s="190"/>
      <c r="AM98" s="190"/>
      <c r="AN98" s="190"/>
      <c r="AO98" s="190"/>
      <c r="AP98" s="190"/>
      <c r="AQ98" s="190"/>
      <c r="AR98" s="190"/>
      <c r="AS98" s="191"/>
      <c r="AT98" s="189"/>
      <c r="AU98" s="190"/>
      <c r="AV98" s="190"/>
      <c r="AW98" s="190"/>
      <c r="AX98" s="190"/>
      <c r="AY98" s="190"/>
      <c r="AZ98" s="190"/>
      <c r="BA98" s="190"/>
      <c r="BB98" s="190"/>
      <c r="BC98" s="191"/>
      <c r="BD98" s="189"/>
      <c r="BE98" s="190"/>
      <c r="BF98" s="190"/>
      <c r="BG98" s="190"/>
      <c r="BH98" s="190"/>
      <c r="BI98" s="190"/>
      <c r="BJ98" s="190"/>
      <c r="BK98" s="190"/>
      <c r="BL98" s="191"/>
    </row>
    <row r="99" spans="1:64">
      <c r="A99" s="211" t="s">
        <v>204</v>
      </c>
      <c r="B99" s="211"/>
      <c r="C99" s="211"/>
      <c r="D99" s="211"/>
      <c r="E99" s="211"/>
      <c r="F99" s="211"/>
      <c r="G99" s="211"/>
      <c r="H99" s="211"/>
      <c r="I99" s="211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189"/>
      <c r="V99" s="190"/>
      <c r="W99" s="190"/>
      <c r="X99" s="190"/>
      <c r="Y99" s="190"/>
      <c r="Z99" s="190"/>
      <c r="AA99" s="190"/>
      <c r="AB99" s="191"/>
      <c r="AC99" s="189"/>
      <c r="AD99" s="190"/>
      <c r="AE99" s="190"/>
      <c r="AF99" s="190"/>
      <c r="AG99" s="190"/>
      <c r="AH99" s="190"/>
      <c r="AI99" s="190"/>
      <c r="AJ99" s="191"/>
      <c r="AK99" s="189"/>
      <c r="AL99" s="190"/>
      <c r="AM99" s="190"/>
      <c r="AN99" s="190"/>
      <c r="AO99" s="190"/>
      <c r="AP99" s="190"/>
      <c r="AQ99" s="190"/>
      <c r="AR99" s="190"/>
      <c r="AS99" s="191"/>
      <c r="AT99" s="189"/>
      <c r="AU99" s="190"/>
      <c r="AV99" s="190"/>
      <c r="AW99" s="190"/>
      <c r="AX99" s="190"/>
      <c r="AY99" s="190"/>
      <c r="AZ99" s="190"/>
      <c r="BA99" s="190"/>
      <c r="BB99" s="190"/>
      <c r="BC99" s="191"/>
      <c r="BD99" s="189"/>
      <c r="BE99" s="190"/>
      <c r="BF99" s="190"/>
      <c r="BG99" s="190"/>
      <c r="BH99" s="190"/>
      <c r="BI99" s="190"/>
      <c r="BJ99" s="190"/>
      <c r="BK99" s="190"/>
      <c r="BL99" s="191"/>
    </row>
    <row r="100" spans="1:64">
      <c r="A100" s="211" t="s">
        <v>205</v>
      </c>
      <c r="B100" s="211"/>
      <c r="C100" s="211"/>
      <c r="D100" s="211"/>
      <c r="E100" s="211"/>
      <c r="F100" s="211"/>
      <c r="G100" s="211"/>
      <c r="H100" s="211"/>
      <c r="I100" s="211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189"/>
      <c r="V100" s="190"/>
      <c r="W100" s="190"/>
      <c r="X100" s="190"/>
      <c r="Y100" s="190"/>
      <c r="Z100" s="190"/>
      <c r="AA100" s="190"/>
      <c r="AB100" s="191"/>
      <c r="AC100" s="189"/>
      <c r="AD100" s="190"/>
      <c r="AE100" s="190"/>
      <c r="AF100" s="190"/>
      <c r="AG100" s="190"/>
      <c r="AH100" s="190"/>
      <c r="AI100" s="190"/>
      <c r="AJ100" s="191"/>
      <c r="AK100" s="189"/>
      <c r="AL100" s="190"/>
      <c r="AM100" s="190"/>
      <c r="AN100" s="190"/>
      <c r="AO100" s="190"/>
      <c r="AP100" s="190"/>
      <c r="AQ100" s="190"/>
      <c r="AR100" s="190"/>
      <c r="AS100" s="191"/>
      <c r="AT100" s="189"/>
      <c r="AU100" s="190"/>
      <c r="AV100" s="190"/>
      <c r="AW100" s="190"/>
      <c r="AX100" s="190"/>
      <c r="AY100" s="190"/>
      <c r="AZ100" s="190"/>
      <c r="BA100" s="190"/>
      <c r="BB100" s="190"/>
      <c r="BC100" s="191"/>
      <c r="BD100" s="189"/>
      <c r="BE100" s="190"/>
      <c r="BF100" s="190"/>
      <c r="BG100" s="190"/>
      <c r="BH100" s="190"/>
      <c r="BI100" s="190"/>
      <c r="BJ100" s="190"/>
      <c r="BK100" s="190"/>
      <c r="BL100" s="191"/>
    </row>
    <row r="101" spans="1:64">
      <c r="A101" s="212" t="s">
        <v>206</v>
      </c>
      <c r="B101" s="212"/>
      <c r="C101" s="212"/>
      <c r="D101" s="212"/>
      <c r="E101" s="212"/>
      <c r="F101" s="212"/>
      <c r="G101" s="212"/>
      <c r="H101" s="212"/>
      <c r="I101" s="212"/>
      <c r="J101" s="212"/>
      <c r="K101" s="212"/>
      <c r="L101" s="212"/>
      <c r="M101" s="212"/>
      <c r="N101" s="212"/>
      <c r="O101" s="212"/>
      <c r="P101" s="212"/>
      <c r="Q101" s="212"/>
      <c r="R101" s="212"/>
      <c r="S101" s="212"/>
      <c r="T101" s="212"/>
      <c r="U101" s="192"/>
      <c r="V101" s="193"/>
      <c r="W101" s="193"/>
      <c r="X101" s="193"/>
      <c r="Y101" s="193"/>
      <c r="Z101" s="193"/>
      <c r="AA101" s="193"/>
      <c r="AB101" s="194"/>
      <c r="AC101" s="192"/>
      <c r="AD101" s="193"/>
      <c r="AE101" s="193"/>
      <c r="AF101" s="193"/>
      <c r="AG101" s="193"/>
      <c r="AH101" s="193"/>
      <c r="AI101" s="193"/>
      <c r="AJ101" s="194"/>
      <c r="AK101" s="192"/>
      <c r="AL101" s="193"/>
      <c r="AM101" s="193"/>
      <c r="AN101" s="193"/>
      <c r="AO101" s="193"/>
      <c r="AP101" s="193"/>
      <c r="AQ101" s="193"/>
      <c r="AR101" s="193"/>
      <c r="AS101" s="194"/>
      <c r="AT101" s="192"/>
      <c r="AU101" s="193"/>
      <c r="AV101" s="193"/>
      <c r="AW101" s="193"/>
      <c r="AX101" s="193"/>
      <c r="AY101" s="193"/>
      <c r="AZ101" s="193"/>
      <c r="BA101" s="193"/>
      <c r="BB101" s="193"/>
      <c r="BC101" s="194"/>
      <c r="BD101" s="192"/>
      <c r="BE101" s="193"/>
      <c r="BF101" s="193"/>
      <c r="BG101" s="193"/>
      <c r="BH101" s="193"/>
      <c r="BI101" s="193"/>
      <c r="BJ101" s="193"/>
      <c r="BK101" s="193"/>
      <c r="BL101" s="194"/>
    </row>
    <row r="102" spans="1:64">
      <c r="A102" s="213" t="s">
        <v>130</v>
      </c>
      <c r="B102" s="213"/>
      <c r="C102" s="213"/>
      <c r="D102" s="213"/>
      <c r="E102" s="213"/>
      <c r="F102" s="213"/>
      <c r="G102" s="213"/>
      <c r="H102" s="213"/>
      <c r="I102" s="213"/>
      <c r="J102" s="213"/>
      <c r="K102" s="213"/>
      <c r="L102" s="213"/>
      <c r="M102" s="213"/>
      <c r="N102" s="213"/>
      <c r="O102" s="213"/>
      <c r="P102" s="213"/>
      <c r="Q102" s="213"/>
      <c r="R102" s="213"/>
      <c r="S102" s="213"/>
      <c r="T102" s="213"/>
      <c r="U102" s="214"/>
      <c r="V102" s="214"/>
      <c r="W102" s="214"/>
      <c r="X102" s="214"/>
      <c r="Y102" s="214"/>
      <c r="Z102" s="214"/>
      <c r="AA102" s="214"/>
      <c r="AB102" s="214"/>
      <c r="AC102" s="214"/>
      <c r="AD102" s="214"/>
      <c r="AE102" s="214"/>
      <c r="AF102" s="214"/>
      <c r="AG102" s="214"/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199"/>
      <c r="AU102" s="199"/>
      <c r="AV102" s="199"/>
      <c r="AW102" s="199"/>
      <c r="AX102" s="199"/>
      <c r="AY102" s="199"/>
      <c r="AZ102" s="199"/>
      <c r="BA102" s="199"/>
      <c r="BB102" s="199"/>
      <c r="BC102" s="199"/>
      <c r="BD102" s="214"/>
      <c r="BE102" s="214"/>
      <c r="BF102" s="214"/>
      <c r="BG102" s="214"/>
      <c r="BH102" s="214"/>
      <c r="BI102" s="214"/>
      <c r="BJ102" s="214"/>
      <c r="BK102" s="214"/>
      <c r="BL102" s="214"/>
    </row>
    <row r="103" spans="1:64">
      <c r="A103" s="215" t="s">
        <v>207</v>
      </c>
      <c r="B103" s="215"/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146">
        <v>0</v>
      </c>
      <c r="V103" s="147"/>
      <c r="W103" s="147"/>
      <c r="X103" s="147"/>
      <c r="Y103" s="147"/>
      <c r="Z103" s="147"/>
      <c r="AA103" s="147"/>
      <c r="AB103" s="148"/>
      <c r="AC103" s="146">
        <v>0</v>
      </c>
      <c r="AD103" s="147"/>
      <c r="AE103" s="147"/>
      <c r="AF103" s="147"/>
      <c r="AG103" s="147"/>
      <c r="AH103" s="147"/>
      <c r="AI103" s="147"/>
      <c r="AJ103" s="148"/>
      <c r="AK103" s="216">
        <v>1</v>
      </c>
      <c r="AL103" s="147"/>
      <c r="AM103" s="147"/>
      <c r="AN103" s="147"/>
      <c r="AO103" s="147"/>
      <c r="AP103" s="147"/>
      <c r="AQ103" s="147"/>
      <c r="AR103" s="147"/>
      <c r="AS103" s="148"/>
      <c r="AT103" s="146" t="s">
        <v>132</v>
      </c>
      <c r="AU103" s="147"/>
      <c r="AV103" s="147"/>
      <c r="AW103" s="147"/>
      <c r="AX103" s="147"/>
      <c r="AY103" s="147"/>
      <c r="AZ103" s="147"/>
      <c r="BA103" s="147"/>
      <c r="BB103" s="147"/>
      <c r="BC103" s="148"/>
      <c r="BD103" s="146">
        <v>2</v>
      </c>
      <c r="BE103" s="147"/>
      <c r="BF103" s="147"/>
      <c r="BG103" s="147"/>
      <c r="BH103" s="147"/>
      <c r="BI103" s="147"/>
      <c r="BJ103" s="147"/>
      <c r="BK103" s="147"/>
      <c r="BL103" s="148"/>
    </row>
    <row r="104" spans="1:64">
      <c r="A104" s="217" t="s">
        <v>208</v>
      </c>
      <c r="B104" s="217"/>
      <c r="C104" s="217"/>
      <c r="D104" s="217"/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217"/>
      <c r="R104" s="217"/>
      <c r="S104" s="217"/>
      <c r="T104" s="217"/>
      <c r="U104" s="170"/>
      <c r="V104" s="171"/>
      <c r="W104" s="171"/>
      <c r="X104" s="171"/>
      <c r="Y104" s="171"/>
      <c r="Z104" s="171"/>
      <c r="AA104" s="171"/>
      <c r="AB104" s="172"/>
      <c r="AC104" s="170"/>
      <c r="AD104" s="171"/>
      <c r="AE104" s="171"/>
      <c r="AF104" s="171"/>
      <c r="AG104" s="171"/>
      <c r="AH104" s="171"/>
      <c r="AI104" s="171"/>
      <c r="AJ104" s="172"/>
      <c r="AK104" s="170"/>
      <c r="AL104" s="171"/>
      <c r="AM104" s="171"/>
      <c r="AN104" s="171"/>
      <c r="AO104" s="171"/>
      <c r="AP104" s="171"/>
      <c r="AQ104" s="171"/>
      <c r="AR104" s="171"/>
      <c r="AS104" s="172"/>
      <c r="AT104" s="170"/>
      <c r="AU104" s="171"/>
      <c r="AV104" s="171"/>
      <c r="AW104" s="171"/>
      <c r="AX104" s="171"/>
      <c r="AY104" s="171"/>
      <c r="AZ104" s="171"/>
      <c r="BA104" s="171"/>
      <c r="BB104" s="171"/>
      <c r="BC104" s="172"/>
      <c r="BD104" s="170"/>
      <c r="BE104" s="171"/>
      <c r="BF104" s="171"/>
      <c r="BG104" s="171"/>
      <c r="BH104" s="171"/>
      <c r="BI104" s="171"/>
      <c r="BJ104" s="171"/>
      <c r="BK104" s="171"/>
      <c r="BL104" s="172"/>
    </row>
    <row r="105" spans="1:64">
      <c r="A105" s="217" t="s">
        <v>209</v>
      </c>
      <c r="B105" s="217"/>
      <c r="C105" s="217"/>
      <c r="D105" s="217"/>
      <c r="E105" s="217"/>
      <c r="F105" s="217"/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217"/>
      <c r="R105" s="217"/>
      <c r="S105" s="217"/>
      <c r="T105" s="217"/>
      <c r="U105" s="170"/>
      <c r="V105" s="171"/>
      <c r="W105" s="171"/>
      <c r="X105" s="171"/>
      <c r="Y105" s="171"/>
      <c r="Z105" s="171"/>
      <c r="AA105" s="171"/>
      <c r="AB105" s="172"/>
      <c r="AC105" s="170"/>
      <c r="AD105" s="171"/>
      <c r="AE105" s="171"/>
      <c r="AF105" s="171"/>
      <c r="AG105" s="171"/>
      <c r="AH105" s="171"/>
      <c r="AI105" s="171"/>
      <c r="AJ105" s="172"/>
      <c r="AK105" s="170"/>
      <c r="AL105" s="171"/>
      <c r="AM105" s="171"/>
      <c r="AN105" s="171"/>
      <c r="AO105" s="171"/>
      <c r="AP105" s="171"/>
      <c r="AQ105" s="171"/>
      <c r="AR105" s="171"/>
      <c r="AS105" s="172"/>
      <c r="AT105" s="170"/>
      <c r="AU105" s="171"/>
      <c r="AV105" s="171"/>
      <c r="AW105" s="171"/>
      <c r="AX105" s="171"/>
      <c r="AY105" s="171"/>
      <c r="AZ105" s="171"/>
      <c r="BA105" s="171"/>
      <c r="BB105" s="171"/>
      <c r="BC105" s="172"/>
      <c r="BD105" s="170"/>
      <c r="BE105" s="171"/>
      <c r="BF105" s="171"/>
      <c r="BG105" s="171"/>
      <c r="BH105" s="171"/>
      <c r="BI105" s="171"/>
      <c r="BJ105" s="171"/>
      <c r="BK105" s="171"/>
      <c r="BL105" s="172"/>
    </row>
    <row r="106" spans="1:64">
      <c r="A106" s="217" t="s">
        <v>210</v>
      </c>
      <c r="B106" s="217"/>
      <c r="C106" s="217"/>
      <c r="D106" s="217"/>
      <c r="E106" s="217"/>
      <c r="F106" s="217"/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217"/>
      <c r="R106" s="217"/>
      <c r="S106" s="217"/>
      <c r="T106" s="217"/>
      <c r="U106" s="170"/>
      <c r="V106" s="171"/>
      <c r="W106" s="171"/>
      <c r="X106" s="171"/>
      <c r="Y106" s="171"/>
      <c r="Z106" s="171"/>
      <c r="AA106" s="171"/>
      <c r="AB106" s="172"/>
      <c r="AC106" s="170"/>
      <c r="AD106" s="171"/>
      <c r="AE106" s="171"/>
      <c r="AF106" s="171"/>
      <c r="AG106" s="171"/>
      <c r="AH106" s="171"/>
      <c r="AI106" s="171"/>
      <c r="AJ106" s="172"/>
      <c r="AK106" s="170"/>
      <c r="AL106" s="171"/>
      <c r="AM106" s="171"/>
      <c r="AN106" s="171"/>
      <c r="AO106" s="171"/>
      <c r="AP106" s="171"/>
      <c r="AQ106" s="171"/>
      <c r="AR106" s="171"/>
      <c r="AS106" s="172"/>
      <c r="AT106" s="170"/>
      <c r="AU106" s="171"/>
      <c r="AV106" s="171"/>
      <c r="AW106" s="171"/>
      <c r="AX106" s="171"/>
      <c r="AY106" s="171"/>
      <c r="AZ106" s="171"/>
      <c r="BA106" s="171"/>
      <c r="BB106" s="171"/>
      <c r="BC106" s="172"/>
      <c r="BD106" s="170"/>
      <c r="BE106" s="171"/>
      <c r="BF106" s="171"/>
      <c r="BG106" s="171"/>
      <c r="BH106" s="171"/>
      <c r="BI106" s="171"/>
      <c r="BJ106" s="171"/>
      <c r="BK106" s="171"/>
      <c r="BL106" s="172"/>
    </row>
    <row r="107" spans="1:64">
      <c r="A107" s="218" t="s">
        <v>211</v>
      </c>
      <c r="B107" s="218"/>
      <c r="C107" s="218"/>
      <c r="D107" s="218"/>
      <c r="E107" s="218"/>
      <c r="F107" s="218"/>
      <c r="G107" s="218"/>
      <c r="H107" s="218"/>
      <c r="I107" s="218"/>
      <c r="J107" s="218"/>
      <c r="K107" s="218"/>
      <c r="L107" s="218"/>
      <c r="M107" s="218"/>
      <c r="N107" s="218"/>
      <c r="O107" s="218"/>
      <c r="P107" s="218"/>
      <c r="Q107" s="218"/>
      <c r="R107" s="218"/>
      <c r="S107" s="218"/>
      <c r="T107" s="218"/>
      <c r="U107" s="149"/>
      <c r="V107" s="150"/>
      <c r="W107" s="150"/>
      <c r="X107" s="150"/>
      <c r="Y107" s="150"/>
      <c r="Z107" s="150"/>
      <c r="AA107" s="150"/>
      <c r="AB107" s="151"/>
      <c r="AC107" s="149"/>
      <c r="AD107" s="150"/>
      <c r="AE107" s="150"/>
      <c r="AF107" s="150"/>
      <c r="AG107" s="150"/>
      <c r="AH107" s="150"/>
      <c r="AI107" s="150"/>
      <c r="AJ107" s="151"/>
      <c r="AK107" s="149"/>
      <c r="AL107" s="150"/>
      <c r="AM107" s="150"/>
      <c r="AN107" s="150"/>
      <c r="AO107" s="150"/>
      <c r="AP107" s="150"/>
      <c r="AQ107" s="150"/>
      <c r="AR107" s="150"/>
      <c r="AS107" s="151"/>
      <c r="AT107" s="149"/>
      <c r="AU107" s="150"/>
      <c r="AV107" s="150"/>
      <c r="AW107" s="150"/>
      <c r="AX107" s="150"/>
      <c r="AY107" s="150"/>
      <c r="AZ107" s="150"/>
      <c r="BA107" s="150"/>
      <c r="BB107" s="150"/>
      <c r="BC107" s="151"/>
      <c r="BD107" s="149"/>
      <c r="BE107" s="150"/>
      <c r="BF107" s="150"/>
      <c r="BG107" s="150"/>
      <c r="BH107" s="150"/>
      <c r="BI107" s="150"/>
      <c r="BJ107" s="150"/>
      <c r="BK107" s="150"/>
      <c r="BL107" s="151"/>
    </row>
    <row r="108" spans="1:64">
      <c r="A108" s="215" t="s">
        <v>212</v>
      </c>
      <c r="B108" s="215"/>
      <c r="C108" s="215"/>
      <c r="D108" s="215"/>
      <c r="E108" s="215"/>
      <c r="F108" s="215"/>
      <c r="G108" s="215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146">
        <v>0</v>
      </c>
      <c r="V108" s="147"/>
      <c r="W108" s="147"/>
      <c r="X108" s="147"/>
      <c r="Y108" s="147"/>
      <c r="Z108" s="147"/>
      <c r="AA108" s="147"/>
      <c r="AB108" s="148"/>
      <c r="AC108" s="146">
        <v>0</v>
      </c>
      <c r="AD108" s="147"/>
      <c r="AE108" s="147"/>
      <c r="AF108" s="147"/>
      <c r="AG108" s="147"/>
      <c r="AH108" s="147"/>
      <c r="AI108" s="147"/>
      <c r="AJ108" s="148"/>
      <c r="AK108" s="216">
        <v>1</v>
      </c>
      <c r="AL108" s="147"/>
      <c r="AM108" s="147"/>
      <c r="AN108" s="147"/>
      <c r="AO108" s="147"/>
      <c r="AP108" s="147"/>
      <c r="AQ108" s="147"/>
      <c r="AR108" s="147"/>
      <c r="AS108" s="148"/>
      <c r="AT108" s="146" t="s">
        <v>122</v>
      </c>
      <c r="AU108" s="147"/>
      <c r="AV108" s="147"/>
      <c r="AW108" s="147"/>
      <c r="AX108" s="147"/>
      <c r="AY108" s="147"/>
      <c r="AZ108" s="147"/>
      <c r="BA108" s="147"/>
      <c r="BB108" s="147"/>
      <c r="BC108" s="148"/>
      <c r="BD108" s="146">
        <v>2</v>
      </c>
      <c r="BE108" s="147"/>
      <c r="BF108" s="147"/>
      <c r="BG108" s="147"/>
      <c r="BH108" s="147"/>
      <c r="BI108" s="147"/>
      <c r="BJ108" s="147"/>
      <c r="BK108" s="147"/>
      <c r="BL108" s="148"/>
    </row>
    <row r="109" spans="1:64">
      <c r="A109" s="217" t="s">
        <v>213</v>
      </c>
      <c r="B109" s="217"/>
      <c r="C109" s="217"/>
      <c r="D109" s="217"/>
      <c r="E109" s="217"/>
      <c r="F109" s="217"/>
      <c r="G109" s="217"/>
      <c r="H109" s="217"/>
      <c r="I109" s="217"/>
      <c r="J109" s="217"/>
      <c r="K109" s="217"/>
      <c r="L109" s="217"/>
      <c r="M109" s="217"/>
      <c r="N109" s="217"/>
      <c r="O109" s="217"/>
      <c r="P109" s="217"/>
      <c r="Q109" s="217"/>
      <c r="R109" s="217"/>
      <c r="S109" s="217"/>
      <c r="T109" s="217"/>
      <c r="U109" s="170"/>
      <c r="V109" s="171"/>
      <c r="W109" s="171"/>
      <c r="X109" s="171"/>
      <c r="Y109" s="171"/>
      <c r="Z109" s="171"/>
      <c r="AA109" s="171"/>
      <c r="AB109" s="172"/>
      <c r="AC109" s="170"/>
      <c r="AD109" s="171"/>
      <c r="AE109" s="171"/>
      <c r="AF109" s="171"/>
      <c r="AG109" s="171"/>
      <c r="AH109" s="171"/>
      <c r="AI109" s="171"/>
      <c r="AJ109" s="172"/>
      <c r="AK109" s="170"/>
      <c r="AL109" s="171"/>
      <c r="AM109" s="171"/>
      <c r="AN109" s="171"/>
      <c r="AO109" s="171"/>
      <c r="AP109" s="171"/>
      <c r="AQ109" s="171"/>
      <c r="AR109" s="171"/>
      <c r="AS109" s="172"/>
      <c r="AT109" s="170"/>
      <c r="AU109" s="171"/>
      <c r="AV109" s="171"/>
      <c r="AW109" s="171"/>
      <c r="AX109" s="171"/>
      <c r="AY109" s="171"/>
      <c r="AZ109" s="171"/>
      <c r="BA109" s="171"/>
      <c r="BB109" s="171"/>
      <c r="BC109" s="172"/>
      <c r="BD109" s="170"/>
      <c r="BE109" s="171"/>
      <c r="BF109" s="171"/>
      <c r="BG109" s="171"/>
      <c r="BH109" s="171"/>
      <c r="BI109" s="171"/>
      <c r="BJ109" s="171"/>
      <c r="BK109" s="171"/>
      <c r="BL109" s="172"/>
    </row>
    <row r="110" spans="1:64">
      <c r="A110" s="217" t="s">
        <v>214</v>
      </c>
      <c r="B110" s="217"/>
      <c r="C110" s="217"/>
      <c r="D110" s="217"/>
      <c r="E110" s="217"/>
      <c r="F110" s="217"/>
      <c r="G110" s="217"/>
      <c r="H110" s="217"/>
      <c r="I110" s="217"/>
      <c r="J110" s="217"/>
      <c r="K110" s="217"/>
      <c r="L110" s="217"/>
      <c r="M110" s="217"/>
      <c r="N110" s="217"/>
      <c r="O110" s="217"/>
      <c r="P110" s="217"/>
      <c r="Q110" s="217"/>
      <c r="R110" s="217"/>
      <c r="S110" s="217"/>
      <c r="T110" s="217"/>
      <c r="U110" s="170"/>
      <c r="V110" s="171"/>
      <c r="W110" s="171"/>
      <c r="X110" s="171"/>
      <c r="Y110" s="171"/>
      <c r="Z110" s="171"/>
      <c r="AA110" s="171"/>
      <c r="AB110" s="172"/>
      <c r="AC110" s="170"/>
      <c r="AD110" s="171"/>
      <c r="AE110" s="171"/>
      <c r="AF110" s="171"/>
      <c r="AG110" s="171"/>
      <c r="AH110" s="171"/>
      <c r="AI110" s="171"/>
      <c r="AJ110" s="172"/>
      <c r="AK110" s="170"/>
      <c r="AL110" s="171"/>
      <c r="AM110" s="171"/>
      <c r="AN110" s="171"/>
      <c r="AO110" s="171"/>
      <c r="AP110" s="171"/>
      <c r="AQ110" s="171"/>
      <c r="AR110" s="171"/>
      <c r="AS110" s="172"/>
      <c r="AT110" s="170"/>
      <c r="AU110" s="171"/>
      <c r="AV110" s="171"/>
      <c r="AW110" s="171"/>
      <c r="AX110" s="171"/>
      <c r="AY110" s="171"/>
      <c r="AZ110" s="171"/>
      <c r="BA110" s="171"/>
      <c r="BB110" s="171"/>
      <c r="BC110" s="172"/>
      <c r="BD110" s="170"/>
      <c r="BE110" s="171"/>
      <c r="BF110" s="171"/>
      <c r="BG110" s="171"/>
      <c r="BH110" s="171"/>
      <c r="BI110" s="171"/>
      <c r="BJ110" s="171"/>
      <c r="BK110" s="171"/>
      <c r="BL110" s="172"/>
    </row>
    <row r="111" spans="1:64">
      <c r="A111" s="217" t="s">
        <v>215</v>
      </c>
      <c r="B111" s="217"/>
      <c r="C111" s="217"/>
      <c r="D111" s="217"/>
      <c r="E111" s="217"/>
      <c r="F111" s="217"/>
      <c r="G111" s="217"/>
      <c r="H111" s="217"/>
      <c r="I111" s="217"/>
      <c r="J111" s="217"/>
      <c r="K111" s="217"/>
      <c r="L111" s="217"/>
      <c r="M111" s="217"/>
      <c r="N111" s="217"/>
      <c r="O111" s="217"/>
      <c r="P111" s="217"/>
      <c r="Q111" s="217"/>
      <c r="R111" s="217"/>
      <c r="S111" s="217"/>
      <c r="T111" s="217"/>
      <c r="U111" s="170"/>
      <c r="V111" s="171"/>
      <c r="W111" s="171"/>
      <c r="X111" s="171"/>
      <c r="Y111" s="171"/>
      <c r="Z111" s="171"/>
      <c r="AA111" s="171"/>
      <c r="AB111" s="172"/>
      <c r="AC111" s="170"/>
      <c r="AD111" s="171"/>
      <c r="AE111" s="171"/>
      <c r="AF111" s="171"/>
      <c r="AG111" s="171"/>
      <c r="AH111" s="171"/>
      <c r="AI111" s="171"/>
      <c r="AJ111" s="172"/>
      <c r="AK111" s="170"/>
      <c r="AL111" s="171"/>
      <c r="AM111" s="171"/>
      <c r="AN111" s="171"/>
      <c r="AO111" s="171"/>
      <c r="AP111" s="171"/>
      <c r="AQ111" s="171"/>
      <c r="AR111" s="171"/>
      <c r="AS111" s="172"/>
      <c r="AT111" s="170"/>
      <c r="AU111" s="171"/>
      <c r="AV111" s="171"/>
      <c r="AW111" s="171"/>
      <c r="AX111" s="171"/>
      <c r="AY111" s="171"/>
      <c r="AZ111" s="171"/>
      <c r="BA111" s="171"/>
      <c r="BB111" s="171"/>
      <c r="BC111" s="172"/>
      <c r="BD111" s="170"/>
      <c r="BE111" s="171"/>
      <c r="BF111" s="171"/>
      <c r="BG111" s="171"/>
      <c r="BH111" s="171"/>
      <c r="BI111" s="171"/>
      <c r="BJ111" s="171"/>
      <c r="BK111" s="171"/>
      <c r="BL111" s="172"/>
    </row>
    <row r="112" spans="1:64">
      <c r="A112" s="217" t="s">
        <v>165</v>
      </c>
      <c r="B112" s="217"/>
      <c r="C112" s="217"/>
      <c r="D112" s="217"/>
      <c r="E112" s="217"/>
      <c r="F112" s="217"/>
      <c r="G112" s="217"/>
      <c r="H112" s="217"/>
      <c r="I112" s="217"/>
      <c r="J112" s="217"/>
      <c r="K112" s="217"/>
      <c r="L112" s="217"/>
      <c r="M112" s="217"/>
      <c r="N112" s="217"/>
      <c r="O112" s="217"/>
      <c r="P112" s="217"/>
      <c r="Q112" s="217"/>
      <c r="R112" s="217"/>
      <c r="S112" s="217"/>
      <c r="T112" s="217"/>
      <c r="U112" s="170"/>
      <c r="V112" s="171"/>
      <c r="W112" s="171"/>
      <c r="X112" s="171"/>
      <c r="Y112" s="171"/>
      <c r="Z112" s="171"/>
      <c r="AA112" s="171"/>
      <c r="AB112" s="172"/>
      <c r="AC112" s="170"/>
      <c r="AD112" s="171"/>
      <c r="AE112" s="171"/>
      <c r="AF112" s="171"/>
      <c r="AG112" s="171"/>
      <c r="AH112" s="171"/>
      <c r="AI112" s="171"/>
      <c r="AJ112" s="172"/>
      <c r="AK112" s="170"/>
      <c r="AL112" s="171"/>
      <c r="AM112" s="171"/>
      <c r="AN112" s="171"/>
      <c r="AO112" s="171"/>
      <c r="AP112" s="171"/>
      <c r="AQ112" s="171"/>
      <c r="AR112" s="171"/>
      <c r="AS112" s="172"/>
      <c r="AT112" s="170"/>
      <c r="AU112" s="171"/>
      <c r="AV112" s="171"/>
      <c r="AW112" s="171"/>
      <c r="AX112" s="171"/>
      <c r="AY112" s="171"/>
      <c r="AZ112" s="171"/>
      <c r="BA112" s="171"/>
      <c r="BB112" s="171"/>
      <c r="BC112" s="172"/>
      <c r="BD112" s="170"/>
      <c r="BE112" s="171"/>
      <c r="BF112" s="171"/>
      <c r="BG112" s="171"/>
      <c r="BH112" s="171"/>
      <c r="BI112" s="171"/>
      <c r="BJ112" s="171"/>
      <c r="BK112" s="171"/>
      <c r="BL112" s="172"/>
    </row>
    <row r="113" spans="1:64">
      <c r="A113" s="217" t="s">
        <v>216</v>
      </c>
      <c r="B113" s="217"/>
      <c r="C113" s="217"/>
      <c r="D113" s="217"/>
      <c r="E113" s="217"/>
      <c r="F113" s="217"/>
      <c r="G113" s="217"/>
      <c r="H113" s="217"/>
      <c r="I113" s="217"/>
      <c r="J113" s="217"/>
      <c r="K113" s="217"/>
      <c r="L113" s="217"/>
      <c r="M113" s="217"/>
      <c r="N113" s="217"/>
      <c r="O113" s="217"/>
      <c r="P113" s="217"/>
      <c r="Q113" s="217"/>
      <c r="R113" s="217"/>
      <c r="S113" s="217"/>
      <c r="T113" s="217"/>
      <c r="U113" s="170"/>
      <c r="V113" s="171"/>
      <c r="W113" s="171"/>
      <c r="X113" s="171"/>
      <c r="Y113" s="171"/>
      <c r="Z113" s="171"/>
      <c r="AA113" s="171"/>
      <c r="AB113" s="172"/>
      <c r="AC113" s="170"/>
      <c r="AD113" s="171"/>
      <c r="AE113" s="171"/>
      <c r="AF113" s="171"/>
      <c r="AG113" s="171"/>
      <c r="AH113" s="171"/>
      <c r="AI113" s="171"/>
      <c r="AJ113" s="172"/>
      <c r="AK113" s="170"/>
      <c r="AL113" s="171"/>
      <c r="AM113" s="171"/>
      <c r="AN113" s="171"/>
      <c r="AO113" s="171"/>
      <c r="AP113" s="171"/>
      <c r="AQ113" s="171"/>
      <c r="AR113" s="171"/>
      <c r="AS113" s="172"/>
      <c r="AT113" s="170"/>
      <c r="AU113" s="171"/>
      <c r="AV113" s="171"/>
      <c r="AW113" s="171"/>
      <c r="AX113" s="171"/>
      <c r="AY113" s="171"/>
      <c r="AZ113" s="171"/>
      <c r="BA113" s="171"/>
      <c r="BB113" s="171"/>
      <c r="BC113" s="172"/>
      <c r="BD113" s="170"/>
      <c r="BE113" s="171"/>
      <c r="BF113" s="171"/>
      <c r="BG113" s="171"/>
      <c r="BH113" s="171"/>
      <c r="BI113" s="171"/>
      <c r="BJ113" s="171"/>
      <c r="BK113" s="171"/>
      <c r="BL113" s="172"/>
    </row>
    <row r="114" spans="1:64">
      <c r="A114" s="217" t="s">
        <v>217</v>
      </c>
      <c r="B114" s="217"/>
      <c r="C114" s="217"/>
      <c r="D114" s="217"/>
      <c r="E114" s="217"/>
      <c r="F114" s="217"/>
      <c r="G114" s="217"/>
      <c r="H114" s="217"/>
      <c r="I114" s="217"/>
      <c r="J114" s="217"/>
      <c r="K114" s="217"/>
      <c r="L114" s="217"/>
      <c r="M114" s="217"/>
      <c r="N114" s="217"/>
      <c r="O114" s="217"/>
      <c r="P114" s="217"/>
      <c r="Q114" s="217"/>
      <c r="R114" s="217"/>
      <c r="S114" s="217"/>
      <c r="T114" s="217"/>
      <c r="U114" s="170"/>
      <c r="V114" s="171"/>
      <c r="W114" s="171"/>
      <c r="X114" s="171"/>
      <c r="Y114" s="171"/>
      <c r="Z114" s="171"/>
      <c r="AA114" s="171"/>
      <c r="AB114" s="172"/>
      <c r="AC114" s="170"/>
      <c r="AD114" s="171"/>
      <c r="AE114" s="171"/>
      <c r="AF114" s="171"/>
      <c r="AG114" s="171"/>
      <c r="AH114" s="171"/>
      <c r="AI114" s="171"/>
      <c r="AJ114" s="172"/>
      <c r="AK114" s="170"/>
      <c r="AL114" s="171"/>
      <c r="AM114" s="171"/>
      <c r="AN114" s="171"/>
      <c r="AO114" s="171"/>
      <c r="AP114" s="171"/>
      <c r="AQ114" s="171"/>
      <c r="AR114" s="171"/>
      <c r="AS114" s="172"/>
      <c r="AT114" s="170"/>
      <c r="AU114" s="171"/>
      <c r="AV114" s="171"/>
      <c r="AW114" s="171"/>
      <c r="AX114" s="171"/>
      <c r="AY114" s="171"/>
      <c r="AZ114" s="171"/>
      <c r="BA114" s="171"/>
      <c r="BB114" s="171"/>
      <c r="BC114" s="172"/>
      <c r="BD114" s="170"/>
      <c r="BE114" s="171"/>
      <c r="BF114" s="171"/>
      <c r="BG114" s="171"/>
      <c r="BH114" s="171"/>
      <c r="BI114" s="171"/>
      <c r="BJ114" s="171"/>
      <c r="BK114" s="171"/>
      <c r="BL114" s="172"/>
    </row>
    <row r="115" spans="1:64">
      <c r="A115" s="217" t="s">
        <v>218</v>
      </c>
      <c r="B115" s="217"/>
      <c r="C115" s="217"/>
      <c r="D115" s="217"/>
      <c r="E115" s="217"/>
      <c r="F115" s="217"/>
      <c r="G115" s="217"/>
      <c r="H115" s="217"/>
      <c r="I115" s="217"/>
      <c r="J115" s="217"/>
      <c r="K115" s="217"/>
      <c r="L115" s="217"/>
      <c r="M115" s="217"/>
      <c r="N115" s="217"/>
      <c r="O115" s="217"/>
      <c r="P115" s="217"/>
      <c r="Q115" s="217"/>
      <c r="R115" s="217"/>
      <c r="S115" s="217"/>
      <c r="T115" s="217"/>
      <c r="U115" s="170"/>
      <c r="V115" s="171"/>
      <c r="W115" s="171"/>
      <c r="X115" s="171"/>
      <c r="Y115" s="171"/>
      <c r="Z115" s="171"/>
      <c r="AA115" s="171"/>
      <c r="AB115" s="172"/>
      <c r="AC115" s="170"/>
      <c r="AD115" s="171"/>
      <c r="AE115" s="171"/>
      <c r="AF115" s="171"/>
      <c r="AG115" s="171"/>
      <c r="AH115" s="171"/>
      <c r="AI115" s="171"/>
      <c r="AJ115" s="172"/>
      <c r="AK115" s="170"/>
      <c r="AL115" s="171"/>
      <c r="AM115" s="171"/>
      <c r="AN115" s="171"/>
      <c r="AO115" s="171"/>
      <c r="AP115" s="171"/>
      <c r="AQ115" s="171"/>
      <c r="AR115" s="171"/>
      <c r="AS115" s="172"/>
      <c r="AT115" s="170"/>
      <c r="AU115" s="171"/>
      <c r="AV115" s="171"/>
      <c r="AW115" s="171"/>
      <c r="AX115" s="171"/>
      <c r="AY115" s="171"/>
      <c r="AZ115" s="171"/>
      <c r="BA115" s="171"/>
      <c r="BB115" s="171"/>
      <c r="BC115" s="172"/>
      <c r="BD115" s="170"/>
      <c r="BE115" s="171"/>
      <c r="BF115" s="171"/>
      <c r="BG115" s="171"/>
      <c r="BH115" s="171"/>
      <c r="BI115" s="171"/>
      <c r="BJ115" s="171"/>
      <c r="BK115" s="171"/>
      <c r="BL115" s="172"/>
    </row>
    <row r="116" spans="1:64">
      <c r="A116" s="217" t="s">
        <v>219</v>
      </c>
      <c r="B116" s="217"/>
      <c r="C116" s="217"/>
      <c r="D116" s="217"/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170"/>
      <c r="V116" s="171"/>
      <c r="W116" s="171"/>
      <c r="X116" s="171"/>
      <c r="Y116" s="171"/>
      <c r="Z116" s="171"/>
      <c r="AA116" s="171"/>
      <c r="AB116" s="172"/>
      <c r="AC116" s="170"/>
      <c r="AD116" s="171"/>
      <c r="AE116" s="171"/>
      <c r="AF116" s="171"/>
      <c r="AG116" s="171"/>
      <c r="AH116" s="171"/>
      <c r="AI116" s="171"/>
      <c r="AJ116" s="172"/>
      <c r="AK116" s="170"/>
      <c r="AL116" s="171"/>
      <c r="AM116" s="171"/>
      <c r="AN116" s="171"/>
      <c r="AO116" s="171"/>
      <c r="AP116" s="171"/>
      <c r="AQ116" s="171"/>
      <c r="AR116" s="171"/>
      <c r="AS116" s="172"/>
      <c r="AT116" s="170"/>
      <c r="AU116" s="171"/>
      <c r="AV116" s="171"/>
      <c r="AW116" s="171"/>
      <c r="AX116" s="171"/>
      <c r="AY116" s="171"/>
      <c r="AZ116" s="171"/>
      <c r="BA116" s="171"/>
      <c r="BB116" s="171"/>
      <c r="BC116" s="172"/>
      <c r="BD116" s="170"/>
      <c r="BE116" s="171"/>
      <c r="BF116" s="171"/>
      <c r="BG116" s="171"/>
      <c r="BH116" s="171"/>
      <c r="BI116" s="171"/>
      <c r="BJ116" s="171"/>
      <c r="BK116" s="171"/>
      <c r="BL116" s="172"/>
    </row>
    <row r="117" spans="1:64">
      <c r="A117" s="218" t="s">
        <v>220</v>
      </c>
      <c r="B117" s="218"/>
      <c r="C117" s="218"/>
      <c r="D117" s="218"/>
      <c r="E117" s="218"/>
      <c r="F117" s="218"/>
      <c r="G117" s="218"/>
      <c r="H117" s="218"/>
      <c r="I117" s="218"/>
      <c r="J117" s="218"/>
      <c r="K117" s="218"/>
      <c r="L117" s="218"/>
      <c r="M117" s="218"/>
      <c r="N117" s="218"/>
      <c r="O117" s="218"/>
      <c r="P117" s="218"/>
      <c r="Q117" s="218"/>
      <c r="R117" s="218"/>
      <c r="S117" s="218"/>
      <c r="T117" s="218"/>
      <c r="U117" s="149"/>
      <c r="V117" s="150"/>
      <c r="W117" s="150"/>
      <c r="X117" s="150"/>
      <c r="Y117" s="150"/>
      <c r="Z117" s="150"/>
      <c r="AA117" s="150"/>
      <c r="AB117" s="151"/>
      <c r="AC117" s="149"/>
      <c r="AD117" s="150"/>
      <c r="AE117" s="150"/>
      <c r="AF117" s="150"/>
      <c r="AG117" s="150"/>
      <c r="AH117" s="150"/>
      <c r="AI117" s="150"/>
      <c r="AJ117" s="151"/>
      <c r="AK117" s="149"/>
      <c r="AL117" s="150"/>
      <c r="AM117" s="150"/>
      <c r="AN117" s="150"/>
      <c r="AO117" s="150"/>
      <c r="AP117" s="150"/>
      <c r="AQ117" s="150"/>
      <c r="AR117" s="150"/>
      <c r="AS117" s="151"/>
      <c r="AT117" s="149"/>
      <c r="AU117" s="150"/>
      <c r="AV117" s="150"/>
      <c r="AW117" s="150"/>
      <c r="AX117" s="150"/>
      <c r="AY117" s="150"/>
      <c r="AZ117" s="150"/>
      <c r="BA117" s="150"/>
      <c r="BB117" s="150"/>
      <c r="BC117" s="151"/>
      <c r="BD117" s="149"/>
      <c r="BE117" s="150"/>
      <c r="BF117" s="150"/>
      <c r="BG117" s="150"/>
      <c r="BH117" s="150"/>
      <c r="BI117" s="150"/>
      <c r="BJ117" s="150"/>
      <c r="BK117" s="150"/>
      <c r="BL117" s="151"/>
    </row>
    <row r="118" spans="1:64">
      <c r="A118" s="215" t="s">
        <v>221</v>
      </c>
      <c r="B118" s="215"/>
      <c r="C118" s="215"/>
      <c r="D118" s="215"/>
      <c r="E118" s="215"/>
      <c r="F118" s="215"/>
      <c r="G118" s="215"/>
      <c r="H118" s="215"/>
      <c r="I118" s="215"/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146" t="s">
        <v>8</v>
      </c>
      <c r="V118" s="147"/>
      <c r="W118" s="147"/>
      <c r="X118" s="147"/>
      <c r="Y118" s="147"/>
      <c r="Z118" s="147"/>
      <c r="AA118" s="147"/>
      <c r="AB118" s="148"/>
      <c r="AC118" s="146" t="s">
        <v>8</v>
      </c>
      <c r="AD118" s="147"/>
      <c r="AE118" s="147"/>
      <c r="AF118" s="147"/>
      <c r="AG118" s="147"/>
      <c r="AH118" s="147"/>
      <c r="AI118" s="147"/>
      <c r="AJ118" s="148"/>
      <c r="AK118" s="146" t="s">
        <v>8</v>
      </c>
      <c r="AL118" s="147"/>
      <c r="AM118" s="147"/>
      <c r="AN118" s="147"/>
      <c r="AO118" s="147"/>
      <c r="AP118" s="147"/>
      <c r="AQ118" s="147"/>
      <c r="AR118" s="147"/>
      <c r="AS118" s="148"/>
      <c r="AT118" s="146" t="s">
        <v>8</v>
      </c>
      <c r="AU118" s="147"/>
      <c r="AV118" s="147"/>
      <c r="AW118" s="147"/>
      <c r="AX118" s="147"/>
      <c r="AY118" s="147"/>
      <c r="AZ118" s="147"/>
      <c r="BA118" s="147"/>
      <c r="BB118" s="147"/>
      <c r="BC118" s="148"/>
      <c r="BD118" s="146">
        <v>2</v>
      </c>
      <c r="BE118" s="147"/>
      <c r="BF118" s="147"/>
      <c r="BG118" s="147"/>
      <c r="BH118" s="147"/>
      <c r="BI118" s="147"/>
      <c r="BJ118" s="147"/>
      <c r="BK118" s="147"/>
      <c r="BL118" s="148"/>
    </row>
    <row r="119" spans="1:64">
      <c r="A119" s="218" t="s">
        <v>222</v>
      </c>
      <c r="B119" s="218"/>
      <c r="C119" s="218"/>
      <c r="D119" s="218"/>
      <c r="E119" s="218"/>
      <c r="F119" s="218"/>
      <c r="G119" s="218"/>
      <c r="H119" s="218"/>
      <c r="I119" s="218"/>
      <c r="J119" s="218"/>
      <c r="K119" s="218"/>
      <c r="L119" s="218"/>
      <c r="M119" s="218"/>
      <c r="N119" s="218"/>
      <c r="O119" s="218"/>
      <c r="P119" s="218"/>
      <c r="Q119" s="218"/>
      <c r="R119" s="218"/>
      <c r="S119" s="218"/>
      <c r="T119" s="218"/>
      <c r="U119" s="149"/>
      <c r="V119" s="150"/>
      <c r="W119" s="150"/>
      <c r="X119" s="150"/>
      <c r="Y119" s="150"/>
      <c r="Z119" s="150"/>
      <c r="AA119" s="150"/>
      <c r="AB119" s="151"/>
      <c r="AC119" s="149"/>
      <c r="AD119" s="150"/>
      <c r="AE119" s="150"/>
      <c r="AF119" s="150"/>
      <c r="AG119" s="150"/>
      <c r="AH119" s="150"/>
      <c r="AI119" s="150"/>
      <c r="AJ119" s="151"/>
      <c r="AK119" s="149"/>
      <c r="AL119" s="150"/>
      <c r="AM119" s="150"/>
      <c r="AN119" s="150"/>
      <c r="AO119" s="150"/>
      <c r="AP119" s="150"/>
      <c r="AQ119" s="150"/>
      <c r="AR119" s="150"/>
      <c r="AS119" s="151"/>
      <c r="AT119" s="149"/>
      <c r="AU119" s="150"/>
      <c r="AV119" s="150"/>
      <c r="AW119" s="150"/>
      <c r="AX119" s="150"/>
      <c r="AY119" s="150"/>
      <c r="AZ119" s="150"/>
      <c r="BA119" s="150"/>
      <c r="BB119" s="150"/>
      <c r="BC119" s="151"/>
      <c r="BD119" s="149"/>
      <c r="BE119" s="150"/>
      <c r="BF119" s="150"/>
      <c r="BG119" s="150"/>
      <c r="BH119" s="150"/>
      <c r="BI119" s="150"/>
      <c r="BJ119" s="150"/>
      <c r="BK119" s="150"/>
      <c r="BL119" s="151"/>
    </row>
    <row r="120" spans="1:64" s="1" customFormat="1" ht="5.0999999999999996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 spans="1:64" s="8" customFormat="1" ht="11.25">
      <c r="A121" s="7" t="s">
        <v>223</v>
      </c>
    </row>
    <row r="124" spans="1:64">
      <c r="A124" s="209" t="s">
        <v>11</v>
      </c>
      <c r="B124" s="209"/>
      <c r="C124" s="209"/>
      <c r="D124" s="209"/>
      <c r="E124" s="209"/>
      <c r="F124" s="209"/>
      <c r="G124" s="209"/>
      <c r="H124" s="209"/>
      <c r="I124" s="209"/>
      <c r="J124" s="209"/>
      <c r="K124" s="209"/>
      <c r="L124" s="209"/>
      <c r="M124" s="209"/>
      <c r="N124" s="209"/>
      <c r="O124" s="209"/>
      <c r="P124" s="209"/>
      <c r="Q124" s="209"/>
      <c r="R124" s="209"/>
      <c r="S124" s="209"/>
      <c r="T124" s="209"/>
      <c r="U124" s="209"/>
      <c r="V124" s="209"/>
      <c r="W124" s="209" t="s">
        <v>12</v>
      </c>
      <c r="X124" s="209"/>
      <c r="Y124" s="209"/>
      <c r="Z124" s="209"/>
      <c r="AA124" s="209"/>
      <c r="AB124" s="209"/>
      <c r="AC124" s="209"/>
      <c r="AD124" s="209"/>
      <c r="AE124" s="209"/>
      <c r="AF124" s="209"/>
      <c r="AG124" s="209"/>
      <c r="AH124" s="209"/>
      <c r="AI124" s="209"/>
      <c r="AJ124" s="209"/>
      <c r="AK124" s="209"/>
      <c r="AL124" s="209"/>
      <c r="AM124" s="209"/>
      <c r="AN124" s="209"/>
      <c r="AO124" s="209"/>
      <c r="AP124" s="209"/>
      <c r="AQ124" s="209"/>
      <c r="AR124" s="209"/>
      <c r="AS124" s="209"/>
      <c r="AT124" s="209"/>
      <c r="AU124" s="209"/>
      <c r="AV124" s="209"/>
      <c r="AW124" s="209"/>
      <c r="AX124" s="209"/>
      <c r="AY124" s="209"/>
      <c r="AZ124" s="209"/>
      <c r="BA124" s="209"/>
      <c r="BB124" s="209"/>
      <c r="BC124" s="209"/>
      <c r="BD124" s="209"/>
      <c r="BE124" s="209"/>
      <c r="BF124" s="209"/>
      <c r="BG124" s="209"/>
      <c r="BH124" s="209"/>
      <c r="BI124" s="209"/>
      <c r="BJ124" s="209"/>
      <c r="BK124" s="209"/>
      <c r="BL124" s="209"/>
    </row>
    <row r="125" spans="1:64" s="9" customFormat="1" ht="10.5">
      <c r="A125" s="78" t="s">
        <v>13</v>
      </c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 t="s">
        <v>14</v>
      </c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  <c r="AI125" s="78"/>
      <c r="AJ125" s="78"/>
      <c r="AK125" s="78"/>
      <c r="AL125" s="78"/>
      <c r="AM125" s="78"/>
      <c r="AN125" s="78"/>
      <c r="AO125" s="78"/>
      <c r="AP125" s="78"/>
      <c r="AQ125" s="78"/>
      <c r="AR125" s="78"/>
      <c r="AS125" s="78" t="s">
        <v>15</v>
      </c>
      <c r="AT125" s="78"/>
      <c r="AU125" s="78"/>
      <c r="AV125" s="78"/>
      <c r="AW125" s="78"/>
      <c r="AX125" s="78"/>
      <c r="AY125" s="78"/>
      <c r="AZ125" s="78"/>
      <c r="BA125" s="78"/>
      <c r="BB125" s="78"/>
      <c r="BC125" s="78"/>
      <c r="BD125" s="78"/>
      <c r="BE125" s="78"/>
      <c r="BF125" s="78"/>
      <c r="BG125" s="78"/>
      <c r="BH125" s="78"/>
      <c r="BI125" s="78"/>
      <c r="BJ125" s="78"/>
      <c r="BK125" s="78"/>
      <c r="BL125" s="78"/>
    </row>
    <row r="127" spans="1:64">
      <c r="H127" s="25" t="s">
        <v>224</v>
      </c>
    </row>
  </sheetData>
  <mergeCells count="253">
    <mergeCell ref="A116:T116"/>
    <mergeCell ref="A117:T117"/>
    <mergeCell ref="A124:V124"/>
    <mergeCell ref="W124:AR124"/>
    <mergeCell ref="AS124:BL124"/>
    <mergeCell ref="A125:V125"/>
    <mergeCell ref="W125:AR125"/>
    <mergeCell ref="AS125:BL125"/>
    <mergeCell ref="A118:T118"/>
    <mergeCell ref="U118:AB119"/>
    <mergeCell ref="AC118:AJ119"/>
    <mergeCell ref="AK118:AS119"/>
    <mergeCell ref="AT118:BC119"/>
    <mergeCell ref="BD118:BL119"/>
    <mergeCell ref="A119:T119"/>
    <mergeCell ref="A107:T107"/>
    <mergeCell ref="A108:T108"/>
    <mergeCell ref="U108:AB117"/>
    <mergeCell ref="AC108:AJ117"/>
    <mergeCell ref="AK108:AS117"/>
    <mergeCell ref="AT108:BC117"/>
    <mergeCell ref="BD102:BL102"/>
    <mergeCell ref="A103:T103"/>
    <mergeCell ref="U103:AB107"/>
    <mergeCell ref="AC103:AJ107"/>
    <mergeCell ref="AK103:AS107"/>
    <mergeCell ref="AT103:BC107"/>
    <mergeCell ref="BD103:BL107"/>
    <mergeCell ref="A104:T104"/>
    <mergeCell ref="A105:T105"/>
    <mergeCell ref="A106:T106"/>
    <mergeCell ref="BD108:BL117"/>
    <mergeCell ref="A109:T109"/>
    <mergeCell ref="A110:T110"/>
    <mergeCell ref="A111:T111"/>
    <mergeCell ref="A112:T112"/>
    <mergeCell ref="A113:T113"/>
    <mergeCell ref="A114:T114"/>
    <mergeCell ref="A115:T115"/>
    <mergeCell ref="A102:T102"/>
    <mergeCell ref="U102:AB102"/>
    <mergeCell ref="AC102:AJ102"/>
    <mergeCell ref="AK102:AS102"/>
    <mergeCell ref="AT102:BC102"/>
    <mergeCell ref="A96:T96"/>
    <mergeCell ref="U96:AB101"/>
    <mergeCell ref="AC96:AJ101"/>
    <mergeCell ref="AK96:AS101"/>
    <mergeCell ref="AT96:BC101"/>
    <mergeCell ref="BD96:BL101"/>
    <mergeCell ref="A97:T97"/>
    <mergeCell ref="A98:T98"/>
    <mergeCell ref="A99:T99"/>
    <mergeCell ref="A100:T100"/>
    <mergeCell ref="A91:T91"/>
    <mergeCell ref="U91:AB95"/>
    <mergeCell ref="AC91:AJ95"/>
    <mergeCell ref="AK91:AS95"/>
    <mergeCell ref="AT91:BC95"/>
    <mergeCell ref="BD91:BL95"/>
    <mergeCell ref="A92:T92"/>
    <mergeCell ref="A93:T93"/>
    <mergeCell ref="A94:T94"/>
    <mergeCell ref="A95:T95"/>
    <mergeCell ref="A101:T101"/>
    <mergeCell ref="A88:T88"/>
    <mergeCell ref="U88:AB90"/>
    <mergeCell ref="AC88:AJ90"/>
    <mergeCell ref="AK88:AS90"/>
    <mergeCell ref="AT88:BC90"/>
    <mergeCell ref="BD88:BL90"/>
    <mergeCell ref="A89:T89"/>
    <mergeCell ref="A90:T90"/>
    <mergeCell ref="A86:T86"/>
    <mergeCell ref="U86:AB87"/>
    <mergeCell ref="AC86:AJ87"/>
    <mergeCell ref="AK86:AS87"/>
    <mergeCell ref="AT86:BC87"/>
    <mergeCell ref="BD86:BL87"/>
    <mergeCell ref="A87:T87"/>
    <mergeCell ref="A83:T83"/>
    <mergeCell ref="U83:AB85"/>
    <mergeCell ref="AC83:AJ85"/>
    <mergeCell ref="AK83:AS85"/>
    <mergeCell ref="AT83:BC85"/>
    <mergeCell ref="BD83:BL85"/>
    <mergeCell ref="A84:T84"/>
    <mergeCell ref="A85:T85"/>
    <mergeCell ref="A81:T81"/>
    <mergeCell ref="U81:AB82"/>
    <mergeCell ref="AC81:AJ82"/>
    <mergeCell ref="AK81:AS82"/>
    <mergeCell ref="AT81:BC82"/>
    <mergeCell ref="BD81:BL82"/>
    <mergeCell ref="A82:T82"/>
    <mergeCell ref="A76:T76"/>
    <mergeCell ref="U76:AB80"/>
    <mergeCell ref="AC76:AJ80"/>
    <mergeCell ref="AK76:AS80"/>
    <mergeCell ref="AT76:BC80"/>
    <mergeCell ref="BD76:BL80"/>
    <mergeCell ref="A77:T77"/>
    <mergeCell ref="A78:T78"/>
    <mergeCell ref="A79:T79"/>
    <mergeCell ref="A80:T80"/>
    <mergeCell ref="A72:T72"/>
    <mergeCell ref="U72:AB75"/>
    <mergeCell ref="AC72:AJ75"/>
    <mergeCell ref="AK72:AS75"/>
    <mergeCell ref="AT72:BC75"/>
    <mergeCell ref="BD72:BL75"/>
    <mergeCell ref="A73:T73"/>
    <mergeCell ref="A74:T74"/>
    <mergeCell ref="A75:T75"/>
    <mergeCell ref="AT63:BC67"/>
    <mergeCell ref="BD63:BL67"/>
    <mergeCell ref="A64:T64"/>
    <mergeCell ref="A65:T65"/>
    <mergeCell ref="A66:T66"/>
    <mergeCell ref="A67:T67"/>
    <mergeCell ref="A71:T71"/>
    <mergeCell ref="U71:AB71"/>
    <mergeCell ref="AC71:AJ71"/>
    <mergeCell ref="AK71:AS71"/>
    <mergeCell ref="AT71:BC71"/>
    <mergeCell ref="BD71:BL71"/>
    <mergeCell ref="A68:T68"/>
    <mergeCell ref="U68:AB70"/>
    <mergeCell ref="AC68:AJ70"/>
    <mergeCell ref="AK68:AS70"/>
    <mergeCell ref="AT68:BC70"/>
    <mergeCell ref="BD68:BL70"/>
    <mergeCell ref="A69:T69"/>
    <mergeCell ref="A70:T70"/>
    <mergeCell ref="A49:T49"/>
    <mergeCell ref="A50:T50"/>
    <mergeCell ref="A51:T51"/>
    <mergeCell ref="A52:T52"/>
    <mergeCell ref="A53:T53"/>
    <mergeCell ref="A63:T63"/>
    <mergeCell ref="U63:AB67"/>
    <mergeCell ref="AC63:AJ67"/>
    <mergeCell ref="AK63:AS67"/>
    <mergeCell ref="A48:T48"/>
    <mergeCell ref="A38:T38"/>
    <mergeCell ref="U38:AB47"/>
    <mergeCell ref="AC38:AJ47"/>
    <mergeCell ref="AK38:AS47"/>
    <mergeCell ref="AK57:AS62"/>
    <mergeCell ref="AT57:BC62"/>
    <mergeCell ref="BD57:BL62"/>
    <mergeCell ref="A58:T58"/>
    <mergeCell ref="A59:T59"/>
    <mergeCell ref="A60:T60"/>
    <mergeCell ref="A61:T61"/>
    <mergeCell ref="A62:T62"/>
    <mergeCell ref="A54:T54"/>
    <mergeCell ref="A55:T55"/>
    <mergeCell ref="A56:T56"/>
    <mergeCell ref="A57:T57"/>
    <mergeCell ref="U57:AB62"/>
    <mergeCell ref="AC57:AJ62"/>
    <mergeCell ref="U48:AB56"/>
    <mergeCell ref="AC48:AJ56"/>
    <mergeCell ref="AK48:AS56"/>
    <mergeCell ref="AT48:BC56"/>
    <mergeCell ref="BD48:BL56"/>
    <mergeCell ref="AT38:BC47"/>
    <mergeCell ref="BD38:BL47"/>
    <mergeCell ref="A39:T39"/>
    <mergeCell ref="A40:T40"/>
    <mergeCell ref="A41:T41"/>
    <mergeCell ref="A42:T42"/>
    <mergeCell ref="AT30:BC37"/>
    <mergeCell ref="BD30:BL37"/>
    <mergeCell ref="A31:T31"/>
    <mergeCell ref="A32:T32"/>
    <mergeCell ref="A33:T33"/>
    <mergeCell ref="A34:T34"/>
    <mergeCell ref="A35:T35"/>
    <mergeCell ref="A36:T36"/>
    <mergeCell ref="A37:T37"/>
    <mergeCell ref="A43:T43"/>
    <mergeCell ref="A44:T44"/>
    <mergeCell ref="A45:T45"/>
    <mergeCell ref="A46:T46"/>
    <mergeCell ref="A47:T47"/>
    <mergeCell ref="A30:T30"/>
    <mergeCell ref="U30:AB37"/>
    <mergeCell ref="AC30:AJ37"/>
    <mergeCell ref="AK30:AS37"/>
    <mergeCell ref="A23:T23"/>
    <mergeCell ref="U23:AB29"/>
    <mergeCell ref="AC23:AJ29"/>
    <mergeCell ref="AK23:AS29"/>
    <mergeCell ref="AT23:BC29"/>
    <mergeCell ref="BD23:BL29"/>
    <mergeCell ref="A24:T24"/>
    <mergeCell ref="A25:T25"/>
    <mergeCell ref="A26:T26"/>
    <mergeCell ref="A27:T27"/>
    <mergeCell ref="A29:T29"/>
    <mergeCell ref="A28:T28"/>
    <mergeCell ref="BD20:BL21"/>
    <mergeCell ref="A21:T21"/>
    <mergeCell ref="A22:T22"/>
    <mergeCell ref="U22:AB22"/>
    <mergeCell ref="AC22:AJ22"/>
    <mergeCell ref="AK22:AS22"/>
    <mergeCell ref="AT22:BC22"/>
    <mergeCell ref="BD22:BL22"/>
    <mergeCell ref="A19:T19"/>
    <mergeCell ref="A20:T20"/>
    <mergeCell ref="U20:AB21"/>
    <mergeCell ref="AC20:AJ21"/>
    <mergeCell ref="AK20:AS21"/>
    <mergeCell ref="AT20:BC21"/>
    <mergeCell ref="A5:BL5"/>
    <mergeCell ref="A6:BL6"/>
    <mergeCell ref="A7:BL7"/>
    <mergeCell ref="A10:T10"/>
    <mergeCell ref="U10:AJ10"/>
    <mergeCell ref="AK10:AS10"/>
    <mergeCell ref="AT10:BC10"/>
    <mergeCell ref="BD10:BL10"/>
    <mergeCell ref="A12:T12"/>
    <mergeCell ref="U12:AB12"/>
    <mergeCell ref="AC12:AJ12"/>
    <mergeCell ref="AK12:AS12"/>
    <mergeCell ref="AT12:BC12"/>
    <mergeCell ref="BD12:BL12"/>
    <mergeCell ref="A11:T11"/>
    <mergeCell ref="U11:AB11"/>
    <mergeCell ref="AC11:AJ11"/>
    <mergeCell ref="A14:T14"/>
    <mergeCell ref="U14:AB19"/>
    <mergeCell ref="AC14:AJ19"/>
    <mergeCell ref="AK14:AS19"/>
    <mergeCell ref="AT14:BC19"/>
    <mergeCell ref="BD14:BL19"/>
    <mergeCell ref="AK11:AS11"/>
    <mergeCell ref="AT11:BC11"/>
    <mergeCell ref="BD11:BL11"/>
    <mergeCell ref="A13:T13"/>
    <mergeCell ref="U13:AB13"/>
    <mergeCell ref="AC13:AJ13"/>
    <mergeCell ref="AK13:AS13"/>
    <mergeCell ref="AT13:BC13"/>
    <mergeCell ref="BD13:BL13"/>
    <mergeCell ref="A15:T15"/>
    <mergeCell ref="A16:T16"/>
    <mergeCell ref="A17:T17"/>
    <mergeCell ref="A18:T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76"/>
  <sheetViews>
    <sheetView workbookViewId="0">
      <selection activeCell="BE19" sqref="BE19:BL19"/>
    </sheetView>
  </sheetViews>
  <sheetFormatPr defaultColWidth="1.140625" defaultRowHeight="12.75"/>
  <cols>
    <col min="1" max="1" width="1.140625" style="15" customWidth="1"/>
    <col min="2" max="79" width="1.140625" style="15"/>
    <col min="80" max="80" width="1.140625" style="15" customWidth="1"/>
    <col min="81" max="256" width="1.140625" style="15"/>
    <col min="257" max="257" width="1.140625" style="15" customWidth="1"/>
    <col min="258" max="335" width="1.140625" style="15"/>
    <col min="336" max="336" width="1.140625" style="15" customWidth="1"/>
    <col min="337" max="512" width="1.140625" style="15"/>
    <col min="513" max="513" width="1.140625" style="15" customWidth="1"/>
    <col min="514" max="591" width="1.140625" style="15"/>
    <col min="592" max="592" width="1.140625" style="15" customWidth="1"/>
    <col min="593" max="768" width="1.140625" style="15"/>
    <col min="769" max="769" width="1.140625" style="15" customWidth="1"/>
    <col min="770" max="847" width="1.140625" style="15"/>
    <col min="848" max="848" width="1.140625" style="15" customWidth="1"/>
    <col min="849" max="1024" width="1.140625" style="15"/>
    <col min="1025" max="1025" width="1.140625" style="15" customWidth="1"/>
    <col min="1026" max="1103" width="1.140625" style="15"/>
    <col min="1104" max="1104" width="1.140625" style="15" customWidth="1"/>
    <col min="1105" max="1280" width="1.140625" style="15"/>
    <col min="1281" max="1281" width="1.140625" style="15" customWidth="1"/>
    <col min="1282" max="1359" width="1.140625" style="15"/>
    <col min="1360" max="1360" width="1.140625" style="15" customWidth="1"/>
    <col min="1361" max="1536" width="1.140625" style="15"/>
    <col min="1537" max="1537" width="1.140625" style="15" customWidth="1"/>
    <col min="1538" max="1615" width="1.140625" style="15"/>
    <col min="1616" max="1616" width="1.140625" style="15" customWidth="1"/>
    <col min="1617" max="1792" width="1.140625" style="15"/>
    <col min="1793" max="1793" width="1.140625" style="15" customWidth="1"/>
    <col min="1794" max="1871" width="1.140625" style="15"/>
    <col min="1872" max="1872" width="1.140625" style="15" customWidth="1"/>
    <col min="1873" max="2048" width="1.140625" style="15"/>
    <col min="2049" max="2049" width="1.140625" style="15" customWidth="1"/>
    <col min="2050" max="2127" width="1.140625" style="15"/>
    <col min="2128" max="2128" width="1.140625" style="15" customWidth="1"/>
    <col min="2129" max="2304" width="1.140625" style="15"/>
    <col min="2305" max="2305" width="1.140625" style="15" customWidth="1"/>
    <col min="2306" max="2383" width="1.140625" style="15"/>
    <col min="2384" max="2384" width="1.140625" style="15" customWidth="1"/>
    <col min="2385" max="2560" width="1.140625" style="15"/>
    <col min="2561" max="2561" width="1.140625" style="15" customWidth="1"/>
    <col min="2562" max="2639" width="1.140625" style="15"/>
    <col min="2640" max="2640" width="1.140625" style="15" customWidth="1"/>
    <col min="2641" max="2816" width="1.140625" style="15"/>
    <col min="2817" max="2817" width="1.140625" style="15" customWidth="1"/>
    <col min="2818" max="2895" width="1.140625" style="15"/>
    <col min="2896" max="2896" width="1.140625" style="15" customWidth="1"/>
    <col min="2897" max="3072" width="1.140625" style="15"/>
    <col min="3073" max="3073" width="1.140625" style="15" customWidth="1"/>
    <col min="3074" max="3151" width="1.140625" style="15"/>
    <col min="3152" max="3152" width="1.140625" style="15" customWidth="1"/>
    <col min="3153" max="3328" width="1.140625" style="15"/>
    <col min="3329" max="3329" width="1.140625" style="15" customWidth="1"/>
    <col min="3330" max="3407" width="1.140625" style="15"/>
    <col min="3408" max="3408" width="1.140625" style="15" customWidth="1"/>
    <col min="3409" max="3584" width="1.140625" style="15"/>
    <col min="3585" max="3585" width="1.140625" style="15" customWidth="1"/>
    <col min="3586" max="3663" width="1.140625" style="15"/>
    <col min="3664" max="3664" width="1.140625" style="15" customWidth="1"/>
    <col min="3665" max="3840" width="1.140625" style="15"/>
    <col min="3841" max="3841" width="1.140625" style="15" customWidth="1"/>
    <col min="3842" max="3919" width="1.140625" style="15"/>
    <col min="3920" max="3920" width="1.140625" style="15" customWidth="1"/>
    <col min="3921" max="4096" width="1.140625" style="15"/>
    <col min="4097" max="4097" width="1.140625" style="15" customWidth="1"/>
    <col min="4098" max="4175" width="1.140625" style="15"/>
    <col min="4176" max="4176" width="1.140625" style="15" customWidth="1"/>
    <col min="4177" max="4352" width="1.140625" style="15"/>
    <col min="4353" max="4353" width="1.140625" style="15" customWidth="1"/>
    <col min="4354" max="4431" width="1.140625" style="15"/>
    <col min="4432" max="4432" width="1.140625" style="15" customWidth="1"/>
    <col min="4433" max="4608" width="1.140625" style="15"/>
    <col min="4609" max="4609" width="1.140625" style="15" customWidth="1"/>
    <col min="4610" max="4687" width="1.140625" style="15"/>
    <col min="4688" max="4688" width="1.140625" style="15" customWidth="1"/>
    <col min="4689" max="4864" width="1.140625" style="15"/>
    <col min="4865" max="4865" width="1.140625" style="15" customWidth="1"/>
    <col min="4866" max="4943" width="1.140625" style="15"/>
    <col min="4944" max="4944" width="1.140625" style="15" customWidth="1"/>
    <col min="4945" max="5120" width="1.140625" style="15"/>
    <col min="5121" max="5121" width="1.140625" style="15" customWidth="1"/>
    <col min="5122" max="5199" width="1.140625" style="15"/>
    <col min="5200" max="5200" width="1.140625" style="15" customWidth="1"/>
    <col min="5201" max="5376" width="1.140625" style="15"/>
    <col min="5377" max="5377" width="1.140625" style="15" customWidth="1"/>
    <col min="5378" max="5455" width="1.140625" style="15"/>
    <col min="5456" max="5456" width="1.140625" style="15" customWidth="1"/>
    <col min="5457" max="5632" width="1.140625" style="15"/>
    <col min="5633" max="5633" width="1.140625" style="15" customWidth="1"/>
    <col min="5634" max="5711" width="1.140625" style="15"/>
    <col min="5712" max="5712" width="1.140625" style="15" customWidth="1"/>
    <col min="5713" max="5888" width="1.140625" style="15"/>
    <col min="5889" max="5889" width="1.140625" style="15" customWidth="1"/>
    <col min="5890" max="5967" width="1.140625" style="15"/>
    <col min="5968" max="5968" width="1.140625" style="15" customWidth="1"/>
    <col min="5969" max="6144" width="1.140625" style="15"/>
    <col min="6145" max="6145" width="1.140625" style="15" customWidth="1"/>
    <col min="6146" max="6223" width="1.140625" style="15"/>
    <col min="6224" max="6224" width="1.140625" style="15" customWidth="1"/>
    <col min="6225" max="6400" width="1.140625" style="15"/>
    <col min="6401" max="6401" width="1.140625" style="15" customWidth="1"/>
    <col min="6402" max="6479" width="1.140625" style="15"/>
    <col min="6480" max="6480" width="1.140625" style="15" customWidth="1"/>
    <col min="6481" max="6656" width="1.140625" style="15"/>
    <col min="6657" max="6657" width="1.140625" style="15" customWidth="1"/>
    <col min="6658" max="6735" width="1.140625" style="15"/>
    <col min="6736" max="6736" width="1.140625" style="15" customWidth="1"/>
    <col min="6737" max="6912" width="1.140625" style="15"/>
    <col min="6913" max="6913" width="1.140625" style="15" customWidth="1"/>
    <col min="6914" max="6991" width="1.140625" style="15"/>
    <col min="6992" max="6992" width="1.140625" style="15" customWidth="1"/>
    <col min="6993" max="7168" width="1.140625" style="15"/>
    <col min="7169" max="7169" width="1.140625" style="15" customWidth="1"/>
    <col min="7170" max="7247" width="1.140625" style="15"/>
    <col min="7248" max="7248" width="1.140625" style="15" customWidth="1"/>
    <col min="7249" max="7424" width="1.140625" style="15"/>
    <col min="7425" max="7425" width="1.140625" style="15" customWidth="1"/>
    <col min="7426" max="7503" width="1.140625" style="15"/>
    <col min="7504" max="7504" width="1.140625" style="15" customWidth="1"/>
    <col min="7505" max="7680" width="1.140625" style="15"/>
    <col min="7681" max="7681" width="1.140625" style="15" customWidth="1"/>
    <col min="7682" max="7759" width="1.140625" style="15"/>
    <col min="7760" max="7760" width="1.140625" style="15" customWidth="1"/>
    <col min="7761" max="7936" width="1.140625" style="15"/>
    <col min="7937" max="7937" width="1.140625" style="15" customWidth="1"/>
    <col min="7938" max="8015" width="1.140625" style="15"/>
    <col min="8016" max="8016" width="1.140625" style="15" customWidth="1"/>
    <col min="8017" max="8192" width="1.140625" style="15"/>
    <col min="8193" max="8193" width="1.140625" style="15" customWidth="1"/>
    <col min="8194" max="8271" width="1.140625" style="15"/>
    <col min="8272" max="8272" width="1.140625" style="15" customWidth="1"/>
    <col min="8273" max="8448" width="1.140625" style="15"/>
    <col min="8449" max="8449" width="1.140625" style="15" customWidth="1"/>
    <col min="8450" max="8527" width="1.140625" style="15"/>
    <col min="8528" max="8528" width="1.140625" style="15" customWidth="1"/>
    <col min="8529" max="8704" width="1.140625" style="15"/>
    <col min="8705" max="8705" width="1.140625" style="15" customWidth="1"/>
    <col min="8706" max="8783" width="1.140625" style="15"/>
    <col min="8784" max="8784" width="1.140625" style="15" customWidth="1"/>
    <col min="8785" max="8960" width="1.140625" style="15"/>
    <col min="8961" max="8961" width="1.140625" style="15" customWidth="1"/>
    <col min="8962" max="9039" width="1.140625" style="15"/>
    <col min="9040" max="9040" width="1.140625" style="15" customWidth="1"/>
    <col min="9041" max="9216" width="1.140625" style="15"/>
    <col min="9217" max="9217" width="1.140625" style="15" customWidth="1"/>
    <col min="9218" max="9295" width="1.140625" style="15"/>
    <col min="9296" max="9296" width="1.140625" style="15" customWidth="1"/>
    <col min="9297" max="9472" width="1.140625" style="15"/>
    <col min="9473" max="9473" width="1.140625" style="15" customWidth="1"/>
    <col min="9474" max="9551" width="1.140625" style="15"/>
    <col min="9552" max="9552" width="1.140625" style="15" customWidth="1"/>
    <col min="9553" max="9728" width="1.140625" style="15"/>
    <col min="9729" max="9729" width="1.140625" style="15" customWidth="1"/>
    <col min="9730" max="9807" width="1.140625" style="15"/>
    <col min="9808" max="9808" width="1.140625" style="15" customWidth="1"/>
    <col min="9809" max="9984" width="1.140625" style="15"/>
    <col min="9985" max="9985" width="1.140625" style="15" customWidth="1"/>
    <col min="9986" max="10063" width="1.140625" style="15"/>
    <col min="10064" max="10064" width="1.140625" style="15" customWidth="1"/>
    <col min="10065" max="10240" width="1.140625" style="15"/>
    <col min="10241" max="10241" width="1.140625" style="15" customWidth="1"/>
    <col min="10242" max="10319" width="1.140625" style="15"/>
    <col min="10320" max="10320" width="1.140625" style="15" customWidth="1"/>
    <col min="10321" max="10496" width="1.140625" style="15"/>
    <col min="10497" max="10497" width="1.140625" style="15" customWidth="1"/>
    <col min="10498" max="10575" width="1.140625" style="15"/>
    <col min="10576" max="10576" width="1.140625" style="15" customWidth="1"/>
    <col min="10577" max="10752" width="1.140625" style="15"/>
    <col min="10753" max="10753" width="1.140625" style="15" customWidth="1"/>
    <col min="10754" max="10831" width="1.140625" style="15"/>
    <col min="10832" max="10832" width="1.140625" style="15" customWidth="1"/>
    <col min="10833" max="11008" width="1.140625" style="15"/>
    <col min="11009" max="11009" width="1.140625" style="15" customWidth="1"/>
    <col min="11010" max="11087" width="1.140625" style="15"/>
    <col min="11088" max="11088" width="1.140625" style="15" customWidth="1"/>
    <col min="11089" max="11264" width="1.140625" style="15"/>
    <col min="11265" max="11265" width="1.140625" style="15" customWidth="1"/>
    <col min="11266" max="11343" width="1.140625" style="15"/>
    <col min="11344" max="11344" width="1.140625" style="15" customWidth="1"/>
    <col min="11345" max="11520" width="1.140625" style="15"/>
    <col min="11521" max="11521" width="1.140625" style="15" customWidth="1"/>
    <col min="11522" max="11599" width="1.140625" style="15"/>
    <col min="11600" max="11600" width="1.140625" style="15" customWidth="1"/>
    <col min="11601" max="11776" width="1.140625" style="15"/>
    <col min="11777" max="11777" width="1.140625" style="15" customWidth="1"/>
    <col min="11778" max="11855" width="1.140625" style="15"/>
    <col min="11856" max="11856" width="1.140625" style="15" customWidth="1"/>
    <col min="11857" max="12032" width="1.140625" style="15"/>
    <col min="12033" max="12033" width="1.140625" style="15" customWidth="1"/>
    <col min="12034" max="12111" width="1.140625" style="15"/>
    <col min="12112" max="12112" width="1.140625" style="15" customWidth="1"/>
    <col min="12113" max="12288" width="1.140625" style="15"/>
    <col min="12289" max="12289" width="1.140625" style="15" customWidth="1"/>
    <col min="12290" max="12367" width="1.140625" style="15"/>
    <col min="12368" max="12368" width="1.140625" style="15" customWidth="1"/>
    <col min="12369" max="12544" width="1.140625" style="15"/>
    <col min="12545" max="12545" width="1.140625" style="15" customWidth="1"/>
    <col min="12546" max="12623" width="1.140625" style="15"/>
    <col min="12624" max="12624" width="1.140625" style="15" customWidth="1"/>
    <col min="12625" max="12800" width="1.140625" style="15"/>
    <col min="12801" max="12801" width="1.140625" style="15" customWidth="1"/>
    <col min="12802" max="12879" width="1.140625" style="15"/>
    <col min="12880" max="12880" width="1.140625" style="15" customWidth="1"/>
    <col min="12881" max="13056" width="1.140625" style="15"/>
    <col min="13057" max="13057" width="1.140625" style="15" customWidth="1"/>
    <col min="13058" max="13135" width="1.140625" style="15"/>
    <col min="13136" max="13136" width="1.140625" style="15" customWidth="1"/>
    <col min="13137" max="13312" width="1.140625" style="15"/>
    <col min="13313" max="13313" width="1.140625" style="15" customWidth="1"/>
    <col min="13314" max="13391" width="1.140625" style="15"/>
    <col min="13392" max="13392" width="1.140625" style="15" customWidth="1"/>
    <col min="13393" max="13568" width="1.140625" style="15"/>
    <col min="13569" max="13569" width="1.140625" style="15" customWidth="1"/>
    <col min="13570" max="13647" width="1.140625" style="15"/>
    <col min="13648" max="13648" width="1.140625" style="15" customWidth="1"/>
    <col min="13649" max="13824" width="1.140625" style="15"/>
    <col min="13825" max="13825" width="1.140625" style="15" customWidth="1"/>
    <col min="13826" max="13903" width="1.140625" style="15"/>
    <col min="13904" max="13904" width="1.140625" style="15" customWidth="1"/>
    <col min="13905" max="14080" width="1.140625" style="15"/>
    <col min="14081" max="14081" width="1.140625" style="15" customWidth="1"/>
    <col min="14082" max="14159" width="1.140625" style="15"/>
    <col min="14160" max="14160" width="1.140625" style="15" customWidth="1"/>
    <col min="14161" max="14336" width="1.140625" style="15"/>
    <col min="14337" max="14337" width="1.140625" style="15" customWidth="1"/>
    <col min="14338" max="14415" width="1.140625" style="15"/>
    <col min="14416" max="14416" width="1.140625" style="15" customWidth="1"/>
    <col min="14417" max="14592" width="1.140625" style="15"/>
    <col min="14593" max="14593" width="1.140625" style="15" customWidth="1"/>
    <col min="14594" max="14671" width="1.140625" style="15"/>
    <col min="14672" max="14672" width="1.140625" style="15" customWidth="1"/>
    <col min="14673" max="14848" width="1.140625" style="15"/>
    <col min="14849" max="14849" width="1.140625" style="15" customWidth="1"/>
    <col min="14850" max="14927" width="1.140625" style="15"/>
    <col min="14928" max="14928" width="1.140625" style="15" customWidth="1"/>
    <col min="14929" max="15104" width="1.140625" style="15"/>
    <col min="15105" max="15105" width="1.140625" style="15" customWidth="1"/>
    <col min="15106" max="15183" width="1.140625" style="15"/>
    <col min="15184" max="15184" width="1.140625" style="15" customWidth="1"/>
    <col min="15185" max="15360" width="1.140625" style="15"/>
    <col min="15361" max="15361" width="1.140625" style="15" customWidth="1"/>
    <col min="15362" max="15439" width="1.140625" style="15"/>
    <col min="15440" max="15440" width="1.140625" style="15" customWidth="1"/>
    <col min="15441" max="15616" width="1.140625" style="15"/>
    <col min="15617" max="15617" width="1.140625" style="15" customWidth="1"/>
    <col min="15618" max="15695" width="1.140625" style="15"/>
    <col min="15696" max="15696" width="1.140625" style="15" customWidth="1"/>
    <col min="15697" max="15872" width="1.140625" style="15"/>
    <col min="15873" max="15873" width="1.140625" style="15" customWidth="1"/>
    <col min="15874" max="15951" width="1.140625" style="15"/>
    <col min="15952" max="15952" width="1.140625" style="15" customWidth="1"/>
    <col min="15953" max="16128" width="1.140625" style="15"/>
    <col min="16129" max="16129" width="1.140625" style="15" customWidth="1"/>
    <col min="16130" max="16207" width="1.140625" style="15"/>
    <col min="16208" max="16208" width="1.140625" style="15" customWidth="1"/>
    <col min="16209" max="16384" width="1.140625" style="15"/>
  </cols>
  <sheetData>
    <row r="1" spans="1:80" s="12" customFormat="1" ht="11.25">
      <c r="CB1" s="13" t="s">
        <v>225</v>
      </c>
    </row>
    <row r="2" spans="1:80" s="12" customFormat="1" ht="11.25">
      <c r="CB2" s="13" t="s">
        <v>18</v>
      </c>
    </row>
    <row r="3" spans="1:80" s="12" customFormat="1" ht="11.25">
      <c r="CB3" s="13" t="s">
        <v>19</v>
      </c>
    </row>
    <row r="6" spans="1:80" s="16" customFormat="1" ht="15.75">
      <c r="A6" s="122" t="s">
        <v>226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</row>
    <row r="7" spans="1:80" s="16" customFormat="1" ht="15.75">
      <c r="A7" s="122" t="s">
        <v>227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</row>
    <row r="8" spans="1:80" s="16" customFormat="1" ht="15.75">
      <c r="A8" s="122" t="s">
        <v>228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</row>
    <row r="9" spans="1:80" s="16" customFormat="1" ht="15.75">
      <c r="A9" s="122" t="s">
        <v>229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</row>
    <row r="11" spans="1:80" ht="15" customHeight="1">
      <c r="D11" s="88" t="s">
        <v>0</v>
      </c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</row>
    <row r="12" spans="1:80" s="17" customFormat="1" ht="10.5">
      <c r="D12" s="86" t="s">
        <v>109</v>
      </c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</row>
    <row r="15" spans="1:80" ht="12.75" customHeight="1">
      <c r="A15" s="237" t="s">
        <v>44</v>
      </c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8"/>
      <c r="AD15" s="238"/>
      <c r="AE15" s="238"/>
      <c r="AF15" s="238"/>
      <c r="AG15" s="238"/>
      <c r="AH15" s="238"/>
      <c r="AI15" s="238"/>
      <c r="AJ15" s="238"/>
      <c r="AK15" s="238"/>
      <c r="AL15" s="238"/>
      <c r="AM15" s="238"/>
      <c r="AN15" s="239"/>
      <c r="AO15" s="237" t="s">
        <v>47</v>
      </c>
      <c r="AP15" s="238"/>
      <c r="AQ15" s="238"/>
      <c r="AR15" s="238"/>
      <c r="AS15" s="238"/>
      <c r="AT15" s="238"/>
      <c r="AU15" s="238"/>
      <c r="AV15" s="238"/>
      <c r="AW15" s="238"/>
      <c r="AX15" s="238"/>
      <c r="AY15" s="238"/>
      <c r="AZ15" s="238"/>
      <c r="BA15" s="238"/>
      <c r="BB15" s="238"/>
      <c r="BC15" s="238"/>
      <c r="BD15" s="238"/>
      <c r="BE15" s="238"/>
      <c r="BF15" s="238"/>
      <c r="BG15" s="238"/>
      <c r="BH15" s="238"/>
      <c r="BI15" s="238"/>
      <c r="BJ15" s="238"/>
      <c r="BK15" s="238"/>
      <c r="BL15" s="238"/>
      <c r="BM15" s="238"/>
      <c r="BN15" s="238"/>
      <c r="BO15" s="238"/>
      <c r="BP15" s="238"/>
      <c r="BQ15" s="238"/>
      <c r="BR15" s="238"/>
      <c r="BS15" s="238"/>
      <c r="BT15" s="238"/>
      <c r="BU15" s="238"/>
      <c r="BV15" s="238"/>
      <c r="BW15" s="238"/>
      <c r="BX15" s="238"/>
      <c r="BY15" s="238"/>
      <c r="BZ15" s="238"/>
      <c r="CA15" s="238"/>
      <c r="CB15" s="239"/>
    </row>
    <row r="16" spans="1:80" ht="12.75" customHeight="1">
      <c r="A16" s="124" t="s">
        <v>230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6"/>
      <c r="AO16" s="127">
        <v>2015</v>
      </c>
      <c r="AP16" s="108"/>
      <c r="AQ16" s="108"/>
      <c r="AR16" s="108"/>
      <c r="AS16" s="108"/>
      <c r="AT16" s="108"/>
      <c r="AU16" s="108"/>
      <c r="AV16" s="109"/>
      <c r="AW16" s="127">
        <v>2016</v>
      </c>
      <c r="AX16" s="108"/>
      <c r="AY16" s="108"/>
      <c r="AZ16" s="108"/>
      <c r="BA16" s="108"/>
      <c r="BB16" s="108"/>
      <c r="BC16" s="108"/>
      <c r="BD16" s="109"/>
      <c r="BE16" s="127">
        <v>2017</v>
      </c>
      <c r="BF16" s="108"/>
      <c r="BG16" s="108"/>
      <c r="BH16" s="108"/>
      <c r="BI16" s="108"/>
      <c r="BJ16" s="108"/>
      <c r="BK16" s="108"/>
      <c r="BL16" s="109"/>
      <c r="BM16" s="127">
        <v>2018</v>
      </c>
      <c r="BN16" s="108"/>
      <c r="BO16" s="108"/>
      <c r="BP16" s="108"/>
      <c r="BQ16" s="108"/>
      <c r="BR16" s="108"/>
      <c r="BS16" s="108"/>
      <c r="BT16" s="109"/>
      <c r="BU16" s="127">
        <v>2019</v>
      </c>
      <c r="BV16" s="108"/>
      <c r="BW16" s="108"/>
      <c r="BX16" s="108"/>
      <c r="BY16" s="108"/>
      <c r="BZ16" s="108"/>
      <c r="CA16" s="108"/>
      <c r="CB16" s="109"/>
    </row>
    <row r="17" spans="1:80" ht="12.75" customHeight="1">
      <c r="A17" s="124" t="s">
        <v>231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6"/>
      <c r="AO17" s="128"/>
      <c r="AP17" s="111"/>
      <c r="AQ17" s="111"/>
      <c r="AR17" s="111"/>
      <c r="AS17" s="111"/>
      <c r="AT17" s="111"/>
      <c r="AU17" s="111"/>
      <c r="AV17" s="112"/>
      <c r="AW17" s="128"/>
      <c r="AX17" s="111"/>
      <c r="AY17" s="111"/>
      <c r="AZ17" s="111"/>
      <c r="BA17" s="111"/>
      <c r="BB17" s="111"/>
      <c r="BC17" s="111"/>
      <c r="BD17" s="112"/>
      <c r="BE17" s="128"/>
      <c r="BF17" s="111"/>
      <c r="BG17" s="111"/>
      <c r="BH17" s="111"/>
      <c r="BI17" s="111"/>
      <c r="BJ17" s="111"/>
      <c r="BK17" s="111"/>
      <c r="BL17" s="112"/>
      <c r="BM17" s="128"/>
      <c r="BN17" s="111"/>
      <c r="BO17" s="111"/>
      <c r="BP17" s="111"/>
      <c r="BQ17" s="111"/>
      <c r="BR17" s="111"/>
      <c r="BS17" s="111"/>
      <c r="BT17" s="112"/>
      <c r="BU17" s="128"/>
      <c r="BV17" s="111"/>
      <c r="BW17" s="111"/>
      <c r="BX17" s="111"/>
      <c r="BY17" s="111"/>
      <c r="BZ17" s="111"/>
      <c r="CA17" s="111"/>
      <c r="CB17" s="112"/>
    </row>
    <row r="18" spans="1:80" ht="12.75" customHeight="1">
      <c r="A18" s="124" t="s">
        <v>232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6"/>
      <c r="AO18" s="113"/>
      <c r="AP18" s="114"/>
      <c r="AQ18" s="114"/>
      <c r="AR18" s="114"/>
      <c r="AS18" s="114"/>
      <c r="AT18" s="114"/>
      <c r="AU18" s="114"/>
      <c r="AV18" s="115"/>
      <c r="AW18" s="113"/>
      <c r="AX18" s="114"/>
      <c r="AY18" s="114"/>
      <c r="AZ18" s="114"/>
      <c r="BA18" s="114"/>
      <c r="BB18" s="114"/>
      <c r="BC18" s="114"/>
      <c r="BD18" s="115"/>
      <c r="BE18" s="113"/>
      <c r="BF18" s="114"/>
      <c r="BG18" s="114"/>
      <c r="BH18" s="114"/>
      <c r="BI18" s="114"/>
      <c r="BJ18" s="114"/>
      <c r="BK18" s="114"/>
      <c r="BL18" s="115"/>
      <c r="BM18" s="113"/>
      <c r="BN18" s="114"/>
      <c r="BO18" s="114"/>
      <c r="BP18" s="114"/>
      <c r="BQ18" s="114"/>
      <c r="BR18" s="114"/>
      <c r="BS18" s="114"/>
      <c r="BT18" s="115"/>
      <c r="BU18" s="113"/>
      <c r="BV18" s="114"/>
      <c r="BW18" s="114"/>
      <c r="BX18" s="114"/>
      <c r="BY18" s="114"/>
      <c r="BZ18" s="114"/>
      <c r="CA18" s="114"/>
      <c r="CB18" s="115"/>
    </row>
    <row r="19" spans="1:80" ht="15" customHeight="1">
      <c r="A19" s="245" t="s">
        <v>233</v>
      </c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7"/>
      <c r="AO19" s="240">
        <v>0</v>
      </c>
      <c r="AP19" s="240"/>
      <c r="AQ19" s="240"/>
      <c r="AR19" s="240"/>
      <c r="AS19" s="240"/>
      <c r="AT19" s="240"/>
      <c r="AU19" s="240"/>
      <c r="AV19" s="240"/>
      <c r="AW19" s="240">
        <v>2</v>
      </c>
      <c r="AX19" s="240"/>
      <c r="AY19" s="240"/>
      <c r="AZ19" s="240"/>
      <c r="BA19" s="240"/>
      <c r="BB19" s="240"/>
      <c r="BC19" s="240"/>
      <c r="BD19" s="240"/>
      <c r="BE19" s="240">
        <v>2</v>
      </c>
      <c r="BF19" s="240"/>
      <c r="BG19" s="240"/>
      <c r="BH19" s="240"/>
      <c r="BI19" s="240"/>
      <c r="BJ19" s="240"/>
      <c r="BK19" s="240"/>
      <c r="BL19" s="240"/>
      <c r="BM19" s="240">
        <v>2</v>
      </c>
      <c r="BN19" s="240"/>
      <c r="BO19" s="240"/>
      <c r="BP19" s="240"/>
      <c r="BQ19" s="240"/>
      <c r="BR19" s="240"/>
      <c r="BS19" s="240"/>
      <c r="BT19" s="240"/>
      <c r="BU19" s="240">
        <v>2</v>
      </c>
      <c r="BV19" s="240"/>
      <c r="BW19" s="240"/>
      <c r="BX19" s="240"/>
      <c r="BY19" s="240"/>
      <c r="BZ19" s="240"/>
      <c r="CA19" s="240"/>
      <c r="CB19" s="240"/>
    </row>
    <row r="20" spans="1:80" ht="15" customHeight="1">
      <c r="A20" s="241" t="s">
        <v>3</v>
      </c>
      <c r="B20" s="242"/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242"/>
      <c r="Z20" s="242"/>
      <c r="AA20" s="242"/>
      <c r="AB20" s="242"/>
      <c r="AC20" s="242"/>
      <c r="AD20" s="242"/>
      <c r="AE20" s="242"/>
      <c r="AF20" s="242"/>
      <c r="AG20" s="242"/>
      <c r="AH20" s="242"/>
      <c r="AI20" s="242"/>
      <c r="AJ20" s="242"/>
      <c r="AK20" s="242"/>
      <c r="AL20" s="242"/>
      <c r="AM20" s="242"/>
      <c r="AN20" s="243"/>
      <c r="AO20" s="244">
        <v>25</v>
      </c>
      <c r="AP20" s="244"/>
      <c r="AQ20" s="244"/>
      <c r="AR20" s="244"/>
      <c r="AS20" s="244"/>
      <c r="AT20" s="244"/>
      <c r="AU20" s="244"/>
      <c r="AV20" s="244"/>
      <c r="AW20" s="244">
        <v>25</v>
      </c>
      <c r="AX20" s="244"/>
      <c r="AY20" s="244"/>
      <c r="AZ20" s="244"/>
      <c r="BA20" s="244"/>
      <c r="BB20" s="244"/>
      <c r="BC20" s="244"/>
      <c r="BD20" s="244"/>
      <c r="BE20" s="244">
        <v>25</v>
      </c>
      <c r="BF20" s="244"/>
      <c r="BG20" s="244"/>
      <c r="BH20" s="244"/>
      <c r="BI20" s="244"/>
      <c r="BJ20" s="244"/>
      <c r="BK20" s="244"/>
      <c r="BL20" s="244"/>
      <c r="BM20" s="244">
        <v>25</v>
      </c>
      <c r="BN20" s="244"/>
      <c r="BO20" s="244"/>
      <c r="BP20" s="244"/>
      <c r="BQ20" s="244"/>
      <c r="BR20" s="244"/>
      <c r="BS20" s="244"/>
      <c r="BT20" s="244"/>
      <c r="BU20" s="244">
        <v>25</v>
      </c>
      <c r="BV20" s="244"/>
      <c r="BW20" s="244"/>
      <c r="BX20" s="244"/>
      <c r="BY20" s="244"/>
      <c r="BZ20" s="244"/>
      <c r="CA20" s="244"/>
      <c r="CB20" s="244"/>
    </row>
    <row r="21" spans="1:80" ht="15" customHeight="1">
      <c r="A21" s="241" t="s">
        <v>234</v>
      </c>
      <c r="B21" s="242"/>
      <c r="C21" s="242"/>
      <c r="D21" s="242"/>
      <c r="E21" s="242"/>
      <c r="F21" s="242"/>
      <c r="G21" s="242"/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242"/>
      <c r="AB21" s="242"/>
      <c r="AC21" s="242"/>
      <c r="AD21" s="242"/>
      <c r="AE21" s="242"/>
      <c r="AF21" s="242"/>
      <c r="AG21" s="242"/>
      <c r="AH21" s="242"/>
      <c r="AI21" s="242"/>
      <c r="AJ21" s="242"/>
      <c r="AK21" s="242"/>
      <c r="AL21" s="242"/>
      <c r="AM21" s="242"/>
      <c r="AN21" s="243"/>
      <c r="AO21" s="244">
        <v>0</v>
      </c>
      <c r="AP21" s="244"/>
      <c r="AQ21" s="244"/>
      <c r="AR21" s="244"/>
      <c r="AS21" s="244"/>
      <c r="AT21" s="244"/>
      <c r="AU21" s="244"/>
      <c r="AV21" s="244"/>
      <c r="AW21" s="244">
        <v>1</v>
      </c>
      <c r="AX21" s="244"/>
      <c r="AY21" s="244"/>
      <c r="AZ21" s="244"/>
      <c r="BA21" s="244"/>
      <c r="BB21" s="244"/>
      <c r="BC21" s="244"/>
      <c r="BD21" s="244"/>
      <c r="BE21" s="244">
        <v>1</v>
      </c>
      <c r="BF21" s="244"/>
      <c r="BG21" s="244"/>
      <c r="BH21" s="244"/>
      <c r="BI21" s="244"/>
      <c r="BJ21" s="244"/>
      <c r="BK21" s="244"/>
      <c r="BL21" s="244"/>
      <c r="BM21" s="244">
        <v>1</v>
      </c>
      <c r="BN21" s="244"/>
      <c r="BO21" s="244"/>
      <c r="BP21" s="244"/>
      <c r="BQ21" s="244"/>
      <c r="BR21" s="244"/>
      <c r="BS21" s="244"/>
      <c r="BT21" s="244"/>
      <c r="BU21" s="244">
        <v>1</v>
      </c>
      <c r="BV21" s="244"/>
      <c r="BW21" s="244"/>
      <c r="BX21" s="244"/>
      <c r="BY21" s="244"/>
      <c r="BZ21" s="244"/>
      <c r="CA21" s="244"/>
      <c r="CB21" s="244"/>
    </row>
    <row r="22" spans="1:80" ht="15" customHeight="1">
      <c r="A22" s="241" t="s">
        <v>235</v>
      </c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2"/>
      <c r="Z22" s="242"/>
      <c r="AA22" s="242"/>
      <c r="AB22" s="242"/>
      <c r="AC22" s="242"/>
      <c r="AD22" s="242"/>
      <c r="AE22" s="242"/>
      <c r="AF22" s="242"/>
      <c r="AG22" s="242"/>
      <c r="AH22" s="242"/>
      <c r="AI22" s="242"/>
      <c r="AJ22" s="242"/>
      <c r="AK22" s="242"/>
      <c r="AL22" s="242"/>
      <c r="AM22" s="242"/>
      <c r="AN22" s="243"/>
      <c r="AO22" s="244">
        <v>1</v>
      </c>
      <c r="AP22" s="244"/>
      <c r="AQ22" s="244"/>
      <c r="AR22" s="244"/>
      <c r="AS22" s="244"/>
      <c r="AT22" s="244"/>
      <c r="AU22" s="244"/>
      <c r="AV22" s="244"/>
      <c r="AW22" s="244">
        <v>1</v>
      </c>
      <c r="AX22" s="244"/>
      <c r="AY22" s="244"/>
      <c r="AZ22" s="244"/>
      <c r="BA22" s="244"/>
      <c r="BB22" s="244"/>
      <c r="BC22" s="244"/>
      <c r="BD22" s="244"/>
      <c r="BE22" s="244">
        <v>1</v>
      </c>
      <c r="BF22" s="244"/>
      <c r="BG22" s="244"/>
      <c r="BH22" s="244"/>
      <c r="BI22" s="244"/>
      <c r="BJ22" s="244"/>
      <c r="BK22" s="244"/>
      <c r="BL22" s="244"/>
      <c r="BM22" s="244">
        <v>1</v>
      </c>
      <c r="BN22" s="244"/>
      <c r="BO22" s="244"/>
      <c r="BP22" s="244"/>
      <c r="BQ22" s="244"/>
      <c r="BR22" s="244"/>
      <c r="BS22" s="244"/>
      <c r="BT22" s="244"/>
      <c r="BU22" s="244">
        <v>1</v>
      </c>
      <c r="BV22" s="244"/>
      <c r="BW22" s="244"/>
      <c r="BX22" s="244"/>
      <c r="BY22" s="244"/>
      <c r="BZ22" s="244"/>
      <c r="CA22" s="244"/>
      <c r="CB22" s="244"/>
    </row>
    <row r="23" spans="1:80" ht="15" customHeight="1">
      <c r="A23" s="241" t="s">
        <v>236</v>
      </c>
      <c r="B23" s="242"/>
      <c r="C23" s="242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  <c r="AA23" s="242"/>
      <c r="AB23" s="242"/>
      <c r="AC23" s="242"/>
      <c r="AD23" s="242"/>
      <c r="AE23" s="242"/>
      <c r="AF23" s="242"/>
      <c r="AG23" s="242"/>
      <c r="AH23" s="242"/>
      <c r="AI23" s="242"/>
      <c r="AJ23" s="242"/>
      <c r="AK23" s="242"/>
      <c r="AL23" s="242"/>
      <c r="AM23" s="242"/>
      <c r="AN23" s="243"/>
      <c r="AO23" s="244">
        <v>1</v>
      </c>
      <c r="AP23" s="244"/>
      <c r="AQ23" s="244"/>
      <c r="AR23" s="244"/>
      <c r="AS23" s="244"/>
      <c r="AT23" s="244"/>
      <c r="AU23" s="244"/>
      <c r="AV23" s="244"/>
      <c r="AW23" s="244">
        <v>2</v>
      </c>
      <c r="AX23" s="244"/>
      <c r="AY23" s="244"/>
      <c r="AZ23" s="244"/>
      <c r="BA23" s="244"/>
      <c r="BB23" s="244"/>
      <c r="BC23" s="244"/>
      <c r="BD23" s="244"/>
      <c r="BE23" s="244">
        <v>2</v>
      </c>
      <c r="BF23" s="244"/>
      <c r="BG23" s="244"/>
      <c r="BH23" s="244"/>
      <c r="BI23" s="244"/>
      <c r="BJ23" s="244"/>
      <c r="BK23" s="244"/>
      <c r="BL23" s="244"/>
      <c r="BM23" s="244">
        <v>2</v>
      </c>
      <c r="BN23" s="244"/>
      <c r="BO23" s="244"/>
      <c r="BP23" s="244"/>
      <c r="BQ23" s="244"/>
      <c r="BR23" s="244"/>
      <c r="BS23" s="244"/>
      <c r="BT23" s="244"/>
      <c r="BU23" s="244">
        <v>2</v>
      </c>
      <c r="BV23" s="244"/>
      <c r="BW23" s="244"/>
      <c r="BX23" s="244"/>
      <c r="BY23" s="244"/>
      <c r="BZ23" s="244"/>
      <c r="CA23" s="244"/>
      <c r="CB23" s="244"/>
    </row>
    <row r="24" spans="1:80" ht="15" customHeight="1">
      <c r="A24" s="241" t="s">
        <v>237</v>
      </c>
      <c r="B24" s="242"/>
      <c r="C24" s="242"/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242"/>
      <c r="X24" s="242"/>
      <c r="Y24" s="242"/>
      <c r="Z24" s="242"/>
      <c r="AA24" s="242"/>
      <c r="AB24" s="242"/>
      <c r="AC24" s="242"/>
      <c r="AD24" s="242"/>
      <c r="AE24" s="242"/>
      <c r="AF24" s="242"/>
      <c r="AG24" s="242"/>
      <c r="AH24" s="242"/>
      <c r="AI24" s="242"/>
      <c r="AJ24" s="242"/>
      <c r="AK24" s="242"/>
      <c r="AL24" s="242"/>
      <c r="AM24" s="242"/>
      <c r="AN24" s="243"/>
      <c r="AO24" s="244">
        <v>0</v>
      </c>
      <c r="AP24" s="244"/>
      <c r="AQ24" s="244"/>
      <c r="AR24" s="244"/>
      <c r="AS24" s="244"/>
      <c r="AT24" s="244"/>
      <c r="AU24" s="244"/>
      <c r="AV24" s="244"/>
      <c r="AW24" s="244">
        <v>1</v>
      </c>
      <c r="AX24" s="244"/>
      <c r="AY24" s="244"/>
      <c r="AZ24" s="244"/>
      <c r="BA24" s="244"/>
      <c r="BB24" s="244"/>
      <c r="BC24" s="244"/>
      <c r="BD24" s="244"/>
      <c r="BE24" s="244">
        <v>1</v>
      </c>
      <c r="BF24" s="244"/>
      <c r="BG24" s="244"/>
      <c r="BH24" s="244"/>
      <c r="BI24" s="244"/>
      <c r="BJ24" s="244"/>
      <c r="BK24" s="244"/>
      <c r="BL24" s="244"/>
      <c r="BM24" s="244">
        <v>1</v>
      </c>
      <c r="BN24" s="244"/>
      <c r="BO24" s="244"/>
      <c r="BP24" s="244"/>
      <c r="BQ24" s="244"/>
      <c r="BR24" s="244"/>
      <c r="BS24" s="244"/>
      <c r="BT24" s="244"/>
      <c r="BU24" s="244">
        <v>1</v>
      </c>
      <c r="BV24" s="244"/>
      <c r="BW24" s="244"/>
      <c r="BX24" s="244"/>
      <c r="BY24" s="244"/>
      <c r="BZ24" s="244"/>
      <c r="CA24" s="244"/>
      <c r="CB24" s="244"/>
    </row>
    <row r="25" spans="1:80" ht="15" customHeight="1">
      <c r="A25" s="241" t="s">
        <v>238</v>
      </c>
      <c r="B25" s="242"/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2"/>
      <c r="X25" s="242"/>
      <c r="Y25" s="242"/>
      <c r="Z25" s="242"/>
      <c r="AA25" s="242"/>
      <c r="AB25" s="242"/>
      <c r="AC25" s="242"/>
      <c r="AD25" s="242"/>
      <c r="AE25" s="242"/>
      <c r="AF25" s="242"/>
      <c r="AG25" s="242"/>
      <c r="AH25" s="242"/>
      <c r="AI25" s="242"/>
      <c r="AJ25" s="242"/>
      <c r="AK25" s="242"/>
      <c r="AL25" s="242"/>
      <c r="AM25" s="242"/>
      <c r="AN25" s="243"/>
      <c r="AO25" s="244">
        <v>1</v>
      </c>
      <c r="AP25" s="244"/>
      <c r="AQ25" s="244"/>
      <c r="AR25" s="244"/>
      <c r="AS25" s="244"/>
      <c r="AT25" s="244"/>
      <c r="AU25" s="244"/>
      <c r="AV25" s="244"/>
      <c r="AW25" s="244">
        <v>1</v>
      </c>
      <c r="AX25" s="244"/>
      <c r="AY25" s="244"/>
      <c r="AZ25" s="244"/>
      <c r="BA25" s="244"/>
      <c r="BB25" s="244"/>
      <c r="BC25" s="244"/>
      <c r="BD25" s="244"/>
      <c r="BE25" s="244">
        <v>1</v>
      </c>
      <c r="BF25" s="244"/>
      <c r="BG25" s="244"/>
      <c r="BH25" s="244"/>
      <c r="BI25" s="244"/>
      <c r="BJ25" s="244"/>
      <c r="BK25" s="244"/>
      <c r="BL25" s="244"/>
      <c r="BM25" s="244">
        <v>1</v>
      </c>
      <c r="BN25" s="244"/>
      <c r="BO25" s="244"/>
      <c r="BP25" s="244"/>
      <c r="BQ25" s="244"/>
      <c r="BR25" s="244"/>
      <c r="BS25" s="244"/>
      <c r="BT25" s="244"/>
      <c r="BU25" s="244">
        <v>1</v>
      </c>
      <c r="BV25" s="244"/>
      <c r="BW25" s="244"/>
      <c r="BX25" s="244"/>
      <c r="BY25" s="244"/>
      <c r="BZ25" s="244"/>
      <c r="CA25" s="244"/>
      <c r="CB25" s="244"/>
    </row>
    <row r="26" spans="1:80" ht="15" customHeight="1">
      <c r="A26" s="241" t="s">
        <v>239</v>
      </c>
      <c r="B26" s="242"/>
      <c r="C26" s="242"/>
      <c r="D26" s="242"/>
      <c r="E26" s="242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42"/>
      <c r="W26" s="242"/>
      <c r="X26" s="242"/>
      <c r="Y26" s="242"/>
      <c r="Z26" s="242"/>
      <c r="AA26" s="242"/>
      <c r="AB26" s="242"/>
      <c r="AC26" s="242"/>
      <c r="AD26" s="242"/>
      <c r="AE26" s="242"/>
      <c r="AF26" s="242"/>
      <c r="AG26" s="242"/>
      <c r="AH26" s="242"/>
      <c r="AI26" s="242"/>
      <c r="AJ26" s="242"/>
      <c r="AK26" s="242"/>
      <c r="AL26" s="242"/>
      <c r="AM26" s="242"/>
      <c r="AN26" s="243"/>
      <c r="AO26" s="244">
        <v>0</v>
      </c>
      <c r="AP26" s="244"/>
      <c r="AQ26" s="244"/>
      <c r="AR26" s="244"/>
      <c r="AS26" s="244"/>
      <c r="AT26" s="244"/>
      <c r="AU26" s="244"/>
      <c r="AV26" s="244"/>
      <c r="AW26" s="244">
        <v>0</v>
      </c>
      <c r="AX26" s="244"/>
      <c r="AY26" s="244"/>
      <c r="AZ26" s="244"/>
      <c r="BA26" s="244"/>
      <c r="BB26" s="244"/>
      <c r="BC26" s="244"/>
      <c r="BD26" s="244"/>
      <c r="BE26" s="244">
        <v>0</v>
      </c>
      <c r="BF26" s="244"/>
      <c r="BG26" s="244"/>
      <c r="BH26" s="244"/>
      <c r="BI26" s="244"/>
      <c r="BJ26" s="244"/>
      <c r="BK26" s="244"/>
      <c r="BL26" s="244"/>
      <c r="BM26" s="244">
        <v>0</v>
      </c>
      <c r="BN26" s="244"/>
      <c r="BO26" s="244"/>
      <c r="BP26" s="244"/>
      <c r="BQ26" s="244"/>
      <c r="BR26" s="244"/>
      <c r="BS26" s="244"/>
      <c r="BT26" s="244"/>
      <c r="BU26" s="244">
        <v>0</v>
      </c>
      <c r="BV26" s="244"/>
      <c r="BW26" s="244"/>
      <c r="BX26" s="244"/>
      <c r="BY26" s="244"/>
      <c r="BZ26" s="244"/>
      <c r="CA26" s="244"/>
      <c r="CB26" s="244"/>
    </row>
    <row r="27" spans="1:80" ht="15" customHeight="1">
      <c r="A27" s="241" t="s">
        <v>240</v>
      </c>
      <c r="B27" s="242"/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2"/>
      <c r="AA27" s="242"/>
      <c r="AB27" s="242"/>
      <c r="AC27" s="242"/>
      <c r="AD27" s="242"/>
      <c r="AE27" s="242"/>
      <c r="AF27" s="242"/>
      <c r="AG27" s="242"/>
      <c r="AH27" s="242"/>
      <c r="AI27" s="242"/>
      <c r="AJ27" s="242"/>
      <c r="AK27" s="242"/>
      <c r="AL27" s="242"/>
      <c r="AM27" s="242"/>
      <c r="AN27" s="243"/>
      <c r="AO27" s="244">
        <v>0</v>
      </c>
      <c r="AP27" s="244"/>
      <c r="AQ27" s="244"/>
      <c r="AR27" s="244"/>
      <c r="AS27" s="244"/>
      <c r="AT27" s="244"/>
      <c r="AU27" s="244"/>
      <c r="AV27" s="244"/>
      <c r="AW27" s="244">
        <v>0</v>
      </c>
      <c r="AX27" s="244"/>
      <c r="AY27" s="244"/>
      <c r="AZ27" s="244"/>
      <c r="BA27" s="244"/>
      <c r="BB27" s="244"/>
      <c r="BC27" s="244"/>
      <c r="BD27" s="244"/>
      <c r="BE27" s="244">
        <v>0</v>
      </c>
      <c r="BF27" s="244"/>
      <c r="BG27" s="244"/>
      <c r="BH27" s="244"/>
      <c r="BI27" s="244"/>
      <c r="BJ27" s="244"/>
      <c r="BK27" s="244"/>
      <c r="BL27" s="244"/>
      <c r="BM27" s="244">
        <v>0</v>
      </c>
      <c r="BN27" s="244"/>
      <c r="BO27" s="244"/>
      <c r="BP27" s="244"/>
      <c r="BQ27" s="244"/>
      <c r="BR27" s="244"/>
      <c r="BS27" s="244"/>
      <c r="BT27" s="244"/>
      <c r="BU27" s="244">
        <v>0</v>
      </c>
      <c r="BV27" s="244"/>
      <c r="BW27" s="244"/>
      <c r="BX27" s="244"/>
      <c r="BY27" s="244"/>
      <c r="BZ27" s="244"/>
      <c r="CA27" s="244"/>
      <c r="CB27" s="244"/>
    </row>
    <row r="28" spans="1:80" ht="15" customHeight="1">
      <c r="A28" s="241" t="s">
        <v>5</v>
      </c>
      <c r="B28" s="242"/>
      <c r="C28" s="242"/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C28" s="242"/>
      <c r="AD28" s="242"/>
      <c r="AE28" s="242"/>
      <c r="AF28" s="242"/>
      <c r="AG28" s="242"/>
      <c r="AH28" s="242"/>
      <c r="AI28" s="242"/>
      <c r="AJ28" s="242"/>
      <c r="AK28" s="242"/>
      <c r="AL28" s="242"/>
      <c r="AM28" s="242"/>
      <c r="AN28" s="243"/>
      <c r="AO28" s="244">
        <v>1</v>
      </c>
      <c r="AP28" s="244"/>
      <c r="AQ28" s="244"/>
      <c r="AR28" s="244"/>
      <c r="AS28" s="244"/>
      <c r="AT28" s="244"/>
      <c r="AU28" s="244"/>
      <c r="AV28" s="244"/>
      <c r="AW28" s="244">
        <v>1</v>
      </c>
      <c r="AX28" s="244"/>
      <c r="AY28" s="244"/>
      <c r="AZ28" s="244"/>
      <c r="BA28" s="244"/>
      <c r="BB28" s="244"/>
      <c r="BC28" s="244"/>
      <c r="BD28" s="244"/>
      <c r="BE28" s="244">
        <v>1</v>
      </c>
      <c r="BF28" s="244"/>
      <c r="BG28" s="244"/>
      <c r="BH28" s="244"/>
      <c r="BI28" s="244"/>
      <c r="BJ28" s="244"/>
      <c r="BK28" s="244"/>
      <c r="BL28" s="244"/>
      <c r="BM28" s="244">
        <v>1</v>
      </c>
      <c r="BN28" s="244"/>
      <c r="BO28" s="244"/>
      <c r="BP28" s="244"/>
      <c r="BQ28" s="244"/>
      <c r="BR28" s="244"/>
      <c r="BS28" s="244"/>
      <c r="BT28" s="244"/>
      <c r="BU28" s="244">
        <v>1</v>
      </c>
      <c r="BV28" s="244"/>
      <c r="BW28" s="244"/>
      <c r="BX28" s="244"/>
      <c r="BY28" s="244"/>
      <c r="BZ28" s="244"/>
      <c r="CA28" s="244"/>
      <c r="CB28" s="244"/>
    </row>
    <row r="29" spans="1:80" ht="15" customHeight="1">
      <c r="A29" s="241" t="s">
        <v>6</v>
      </c>
      <c r="B29" s="242"/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242"/>
      <c r="Y29" s="242"/>
      <c r="Z29" s="242"/>
      <c r="AA29" s="242"/>
      <c r="AB29" s="242"/>
      <c r="AC29" s="242"/>
      <c r="AD29" s="242"/>
      <c r="AE29" s="242"/>
      <c r="AF29" s="242"/>
      <c r="AG29" s="242"/>
      <c r="AH29" s="242"/>
      <c r="AI29" s="242"/>
      <c r="AJ29" s="242"/>
      <c r="AK29" s="242"/>
      <c r="AL29" s="242"/>
      <c r="AM29" s="242"/>
      <c r="AN29" s="243"/>
      <c r="AO29" s="244">
        <v>1</v>
      </c>
      <c r="AP29" s="244"/>
      <c r="AQ29" s="244"/>
      <c r="AR29" s="244"/>
      <c r="AS29" s="244"/>
      <c r="AT29" s="244"/>
      <c r="AU29" s="244"/>
      <c r="AV29" s="244"/>
      <c r="AW29" s="244">
        <v>1</v>
      </c>
      <c r="AX29" s="244"/>
      <c r="AY29" s="244"/>
      <c r="AZ29" s="244"/>
      <c r="BA29" s="244"/>
      <c r="BB29" s="244"/>
      <c r="BC29" s="244"/>
      <c r="BD29" s="244"/>
      <c r="BE29" s="244">
        <v>1</v>
      </c>
      <c r="BF29" s="244"/>
      <c r="BG29" s="244"/>
      <c r="BH29" s="244"/>
      <c r="BI29" s="244"/>
      <c r="BJ29" s="244"/>
      <c r="BK29" s="244"/>
      <c r="BL29" s="244"/>
      <c r="BM29" s="244">
        <v>1</v>
      </c>
      <c r="BN29" s="244"/>
      <c r="BO29" s="244"/>
      <c r="BP29" s="244"/>
      <c r="BQ29" s="244"/>
      <c r="BR29" s="244"/>
      <c r="BS29" s="244"/>
      <c r="BT29" s="244"/>
      <c r="BU29" s="244">
        <v>1</v>
      </c>
      <c r="BV29" s="244"/>
      <c r="BW29" s="244"/>
      <c r="BX29" s="244"/>
      <c r="BY29" s="244"/>
      <c r="BZ29" s="244"/>
      <c r="CA29" s="244"/>
      <c r="CB29" s="244"/>
    </row>
    <row r="30" spans="1:80" ht="15" customHeight="1">
      <c r="A30" s="241" t="s">
        <v>241</v>
      </c>
      <c r="B30" s="242"/>
      <c r="C30" s="242"/>
      <c r="D30" s="242"/>
      <c r="E30" s="242"/>
      <c r="F30" s="242"/>
      <c r="G30" s="242"/>
      <c r="H30" s="242"/>
      <c r="I30" s="242"/>
      <c r="J30" s="242"/>
      <c r="K30" s="242"/>
      <c r="L30" s="242"/>
      <c r="M30" s="242"/>
      <c r="N30" s="242"/>
      <c r="O30" s="242"/>
      <c r="P30" s="242"/>
      <c r="Q30" s="242"/>
      <c r="R30" s="242"/>
      <c r="S30" s="242"/>
      <c r="T30" s="242"/>
      <c r="U30" s="242"/>
      <c r="V30" s="242"/>
      <c r="W30" s="242"/>
      <c r="X30" s="242"/>
      <c r="Y30" s="242"/>
      <c r="Z30" s="242"/>
      <c r="AA30" s="242"/>
      <c r="AB30" s="242"/>
      <c r="AC30" s="242"/>
      <c r="AD30" s="242"/>
      <c r="AE30" s="242"/>
      <c r="AF30" s="242"/>
      <c r="AG30" s="242"/>
      <c r="AH30" s="242"/>
      <c r="AI30" s="242"/>
      <c r="AJ30" s="242"/>
      <c r="AK30" s="242"/>
      <c r="AL30" s="242"/>
      <c r="AM30" s="242"/>
      <c r="AN30" s="243"/>
      <c r="AO30" s="244">
        <v>0</v>
      </c>
      <c r="AP30" s="244"/>
      <c r="AQ30" s="244"/>
      <c r="AR30" s="244"/>
      <c r="AS30" s="244"/>
      <c r="AT30" s="244"/>
      <c r="AU30" s="244"/>
      <c r="AV30" s="244"/>
      <c r="AW30" s="244">
        <v>0</v>
      </c>
      <c r="AX30" s="244"/>
      <c r="AY30" s="244"/>
      <c r="AZ30" s="244"/>
      <c r="BA30" s="244"/>
      <c r="BB30" s="244"/>
      <c r="BC30" s="244"/>
      <c r="BD30" s="244"/>
      <c r="BE30" s="244">
        <v>0</v>
      </c>
      <c r="BF30" s="244"/>
      <c r="BG30" s="244"/>
      <c r="BH30" s="244"/>
      <c r="BI30" s="244"/>
      <c r="BJ30" s="244"/>
      <c r="BK30" s="244"/>
      <c r="BL30" s="244"/>
      <c r="BM30" s="244">
        <v>0</v>
      </c>
      <c r="BN30" s="244"/>
      <c r="BO30" s="244"/>
      <c r="BP30" s="244"/>
      <c r="BQ30" s="244"/>
      <c r="BR30" s="244"/>
      <c r="BS30" s="244"/>
      <c r="BT30" s="244"/>
      <c r="BU30" s="244">
        <v>0</v>
      </c>
      <c r="BV30" s="244"/>
      <c r="BW30" s="244"/>
      <c r="BX30" s="244"/>
      <c r="BY30" s="244"/>
      <c r="BZ30" s="244"/>
      <c r="CA30" s="244"/>
      <c r="CB30" s="244"/>
    </row>
    <row r="31" spans="1:80" ht="15" customHeight="1">
      <c r="A31" s="241" t="s">
        <v>242</v>
      </c>
      <c r="B31" s="242"/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2"/>
      <c r="R31" s="242"/>
      <c r="S31" s="242"/>
      <c r="T31" s="242"/>
      <c r="U31" s="242"/>
      <c r="V31" s="242"/>
      <c r="W31" s="242"/>
      <c r="X31" s="242"/>
      <c r="Y31" s="242"/>
      <c r="Z31" s="242"/>
      <c r="AA31" s="242"/>
      <c r="AB31" s="242"/>
      <c r="AC31" s="242"/>
      <c r="AD31" s="242"/>
      <c r="AE31" s="242"/>
      <c r="AF31" s="242"/>
      <c r="AG31" s="242"/>
      <c r="AH31" s="242"/>
      <c r="AI31" s="242"/>
      <c r="AJ31" s="242"/>
      <c r="AK31" s="242"/>
      <c r="AL31" s="242"/>
      <c r="AM31" s="242"/>
      <c r="AN31" s="243"/>
      <c r="AO31" s="244">
        <v>0</v>
      </c>
      <c r="AP31" s="244"/>
      <c r="AQ31" s="244"/>
      <c r="AR31" s="244"/>
      <c r="AS31" s="244"/>
      <c r="AT31" s="244"/>
      <c r="AU31" s="244"/>
      <c r="AV31" s="244"/>
      <c r="AW31" s="244">
        <v>0</v>
      </c>
      <c r="AX31" s="244"/>
      <c r="AY31" s="244"/>
      <c r="AZ31" s="244"/>
      <c r="BA31" s="244"/>
      <c r="BB31" s="244"/>
      <c r="BC31" s="244"/>
      <c r="BD31" s="244"/>
      <c r="BE31" s="244">
        <v>0</v>
      </c>
      <c r="BF31" s="244"/>
      <c r="BG31" s="244"/>
      <c r="BH31" s="244"/>
      <c r="BI31" s="244"/>
      <c r="BJ31" s="244"/>
      <c r="BK31" s="244"/>
      <c r="BL31" s="244"/>
      <c r="BM31" s="244">
        <v>0</v>
      </c>
      <c r="BN31" s="244"/>
      <c r="BO31" s="244"/>
      <c r="BP31" s="244"/>
      <c r="BQ31" s="244"/>
      <c r="BR31" s="244"/>
      <c r="BS31" s="244"/>
      <c r="BT31" s="244"/>
      <c r="BU31" s="244">
        <v>0</v>
      </c>
      <c r="BV31" s="244"/>
      <c r="BW31" s="244"/>
      <c r="BX31" s="244"/>
      <c r="BY31" s="244"/>
      <c r="BZ31" s="244"/>
      <c r="CA31" s="244"/>
      <c r="CB31" s="244"/>
    </row>
    <row r="32" spans="1:80" ht="15" customHeight="1">
      <c r="A32" s="241" t="s">
        <v>243</v>
      </c>
      <c r="B32" s="242"/>
      <c r="C32" s="242"/>
      <c r="D32" s="242"/>
      <c r="E32" s="242"/>
      <c r="F32" s="242"/>
      <c r="G32" s="242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  <c r="AA32" s="242"/>
      <c r="AB32" s="242"/>
      <c r="AC32" s="242"/>
      <c r="AD32" s="242"/>
      <c r="AE32" s="242"/>
      <c r="AF32" s="242"/>
      <c r="AG32" s="242"/>
      <c r="AH32" s="242"/>
      <c r="AI32" s="242"/>
      <c r="AJ32" s="242"/>
      <c r="AK32" s="242"/>
      <c r="AL32" s="242"/>
      <c r="AM32" s="242"/>
      <c r="AN32" s="243"/>
      <c r="AO32" s="244">
        <v>0</v>
      </c>
      <c r="AP32" s="244"/>
      <c r="AQ32" s="244"/>
      <c r="AR32" s="244"/>
      <c r="AS32" s="244"/>
      <c r="AT32" s="244"/>
      <c r="AU32" s="244"/>
      <c r="AV32" s="244"/>
      <c r="AW32" s="244">
        <v>0</v>
      </c>
      <c r="AX32" s="244"/>
      <c r="AY32" s="244"/>
      <c r="AZ32" s="244"/>
      <c r="BA32" s="244"/>
      <c r="BB32" s="244"/>
      <c r="BC32" s="244"/>
      <c r="BD32" s="244"/>
      <c r="BE32" s="244">
        <v>0</v>
      </c>
      <c r="BF32" s="244"/>
      <c r="BG32" s="244"/>
      <c r="BH32" s="244"/>
      <c r="BI32" s="244"/>
      <c r="BJ32" s="244"/>
      <c r="BK32" s="244"/>
      <c r="BL32" s="244"/>
      <c r="BM32" s="244">
        <v>0</v>
      </c>
      <c r="BN32" s="244"/>
      <c r="BO32" s="244"/>
      <c r="BP32" s="244"/>
      <c r="BQ32" s="244"/>
      <c r="BR32" s="244"/>
      <c r="BS32" s="244"/>
      <c r="BT32" s="244"/>
      <c r="BU32" s="244">
        <v>0</v>
      </c>
      <c r="BV32" s="244"/>
      <c r="BW32" s="244"/>
      <c r="BX32" s="244"/>
      <c r="BY32" s="244"/>
      <c r="BZ32" s="244"/>
      <c r="CA32" s="244"/>
      <c r="CB32" s="244"/>
    </row>
    <row r="33" spans="1:80" ht="15" customHeight="1">
      <c r="A33" s="245" t="s">
        <v>244</v>
      </c>
      <c r="B33" s="246"/>
      <c r="C33" s="246"/>
      <c r="D33" s="246"/>
      <c r="E33" s="246"/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  <c r="X33" s="246"/>
      <c r="Y33" s="246"/>
      <c r="Z33" s="246"/>
      <c r="AA33" s="246"/>
      <c r="AB33" s="246"/>
      <c r="AC33" s="246"/>
      <c r="AD33" s="246"/>
      <c r="AE33" s="246"/>
      <c r="AF33" s="246"/>
      <c r="AG33" s="246"/>
      <c r="AH33" s="246"/>
      <c r="AI33" s="246"/>
      <c r="AJ33" s="246"/>
      <c r="AK33" s="246"/>
      <c r="AL33" s="246"/>
      <c r="AM33" s="246"/>
      <c r="AN33" s="247"/>
      <c r="AO33" s="240">
        <v>0</v>
      </c>
      <c r="AP33" s="240"/>
      <c r="AQ33" s="240"/>
      <c r="AR33" s="240"/>
      <c r="AS33" s="240"/>
      <c r="AT33" s="240"/>
      <c r="AU33" s="240"/>
      <c r="AV33" s="240"/>
      <c r="AW33" s="240">
        <v>0.58799999999999997</v>
      </c>
      <c r="AX33" s="240"/>
      <c r="AY33" s="240"/>
      <c r="AZ33" s="240"/>
      <c r="BA33" s="240"/>
      <c r="BB33" s="240"/>
      <c r="BC33" s="240"/>
      <c r="BD33" s="240"/>
      <c r="BE33" s="240">
        <v>0.58799999999999997</v>
      </c>
      <c r="BF33" s="240"/>
      <c r="BG33" s="240"/>
      <c r="BH33" s="240"/>
      <c r="BI33" s="240"/>
      <c r="BJ33" s="240"/>
      <c r="BK33" s="240"/>
      <c r="BL33" s="240"/>
      <c r="BM33" s="240">
        <v>0.58799999999999997</v>
      </c>
      <c r="BN33" s="240"/>
      <c r="BO33" s="240"/>
      <c r="BP33" s="240"/>
      <c r="BQ33" s="240"/>
      <c r="BR33" s="240"/>
      <c r="BS33" s="240"/>
      <c r="BT33" s="240"/>
      <c r="BU33" s="240">
        <v>0.58799999999999997</v>
      </c>
      <c r="BV33" s="240"/>
      <c r="BW33" s="240"/>
      <c r="BX33" s="240"/>
      <c r="BY33" s="240"/>
      <c r="BZ33" s="240"/>
      <c r="CA33" s="240"/>
      <c r="CB33" s="240"/>
    </row>
    <row r="34" spans="1:80" ht="15" customHeight="1">
      <c r="A34" s="241" t="s">
        <v>3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2"/>
      <c r="AG34" s="242"/>
      <c r="AH34" s="242"/>
      <c r="AI34" s="242"/>
      <c r="AJ34" s="242"/>
      <c r="AK34" s="242"/>
      <c r="AL34" s="242"/>
      <c r="AM34" s="242"/>
      <c r="AN34" s="243"/>
      <c r="AO34" s="244">
        <v>30</v>
      </c>
      <c r="AP34" s="244"/>
      <c r="AQ34" s="244"/>
      <c r="AR34" s="244"/>
      <c r="AS34" s="244"/>
      <c r="AT34" s="244"/>
      <c r="AU34" s="244"/>
      <c r="AV34" s="244"/>
      <c r="AW34" s="244">
        <v>30</v>
      </c>
      <c r="AX34" s="244"/>
      <c r="AY34" s="244"/>
      <c r="AZ34" s="244"/>
      <c r="BA34" s="244"/>
      <c r="BB34" s="244"/>
      <c r="BC34" s="244"/>
      <c r="BD34" s="244"/>
      <c r="BE34" s="244">
        <v>30</v>
      </c>
      <c r="BF34" s="244"/>
      <c r="BG34" s="244"/>
      <c r="BH34" s="244"/>
      <c r="BI34" s="244"/>
      <c r="BJ34" s="244"/>
      <c r="BK34" s="244"/>
      <c r="BL34" s="244"/>
      <c r="BM34" s="244">
        <v>30</v>
      </c>
      <c r="BN34" s="244"/>
      <c r="BO34" s="244"/>
      <c r="BP34" s="244"/>
      <c r="BQ34" s="244"/>
      <c r="BR34" s="244"/>
      <c r="BS34" s="244"/>
      <c r="BT34" s="244"/>
      <c r="BU34" s="244">
        <v>30</v>
      </c>
      <c r="BV34" s="244"/>
      <c r="BW34" s="244"/>
      <c r="BX34" s="244"/>
      <c r="BY34" s="244"/>
      <c r="BZ34" s="244"/>
      <c r="CA34" s="244"/>
      <c r="CB34" s="244"/>
    </row>
    <row r="35" spans="1:80" ht="15" customHeight="1">
      <c r="A35" s="241" t="s">
        <v>234</v>
      </c>
      <c r="B35" s="242"/>
      <c r="C35" s="242"/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242"/>
      <c r="Y35" s="242"/>
      <c r="Z35" s="242"/>
      <c r="AA35" s="242"/>
      <c r="AB35" s="242"/>
      <c r="AC35" s="242"/>
      <c r="AD35" s="242"/>
      <c r="AE35" s="242"/>
      <c r="AF35" s="242"/>
      <c r="AG35" s="242"/>
      <c r="AH35" s="242"/>
      <c r="AI35" s="242"/>
      <c r="AJ35" s="242"/>
      <c r="AK35" s="242"/>
      <c r="AL35" s="242"/>
      <c r="AM35" s="242"/>
      <c r="AN35" s="243"/>
      <c r="AO35" s="244">
        <v>180</v>
      </c>
      <c r="AP35" s="244"/>
      <c r="AQ35" s="244"/>
      <c r="AR35" s="244"/>
      <c r="AS35" s="244"/>
      <c r="AT35" s="244"/>
      <c r="AU35" s="244"/>
      <c r="AV35" s="244"/>
      <c r="AW35" s="244">
        <v>180</v>
      </c>
      <c r="AX35" s="244"/>
      <c r="AY35" s="244"/>
      <c r="AZ35" s="244"/>
      <c r="BA35" s="244"/>
      <c r="BB35" s="244"/>
      <c r="BC35" s="244"/>
      <c r="BD35" s="244"/>
      <c r="BE35" s="244">
        <v>177</v>
      </c>
      <c r="BF35" s="244"/>
      <c r="BG35" s="244"/>
      <c r="BH35" s="244"/>
      <c r="BI35" s="244"/>
      <c r="BJ35" s="244"/>
      <c r="BK35" s="244"/>
      <c r="BL35" s="244"/>
      <c r="BM35" s="244">
        <v>177</v>
      </c>
      <c r="BN35" s="244"/>
      <c r="BO35" s="244"/>
      <c r="BP35" s="244"/>
      <c r="BQ35" s="244"/>
      <c r="BR35" s="244"/>
      <c r="BS35" s="244"/>
      <c r="BT35" s="244"/>
      <c r="BU35" s="244">
        <v>177</v>
      </c>
      <c r="BV35" s="244"/>
      <c r="BW35" s="244"/>
      <c r="BX35" s="244"/>
      <c r="BY35" s="244"/>
      <c r="BZ35" s="244"/>
      <c r="CA35" s="244"/>
      <c r="CB35" s="244"/>
    </row>
    <row r="36" spans="1:80" ht="15" customHeight="1">
      <c r="A36" s="241" t="s">
        <v>235</v>
      </c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42"/>
      <c r="W36" s="242"/>
      <c r="X36" s="242"/>
      <c r="Y36" s="242"/>
      <c r="Z36" s="242"/>
      <c r="AA36" s="242"/>
      <c r="AB36" s="242"/>
      <c r="AC36" s="242"/>
      <c r="AD36" s="242"/>
      <c r="AE36" s="242"/>
      <c r="AF36" s="242"/>
      <c r="AG36" s="242"/>
      <c r="AH36" s="242"/>
      <c r="AI36" s="242"/>
      <c r="AJ36" s="242"/>
      <c r="AK36" s="242"/>
      <c r="AL36" s="242"/>
      <c r="AM36" s="242"/>
      <c r="AN36" s="243"/>
      <c r="AO36" s="244">
        <v>180</v>
      </c>
      <c r="AP36" s="244"/>
      <c r="AQ36" s="244"/>
      <c r="AR36" s="244"/>
      <c r="AS36" s="244"/>
      <c r="AT36" s="244"/>
      <c r="AU36" s="244"/>
      <c r="AV36" s="244"/>
      <c r="AW36" s="244">
        <v>180</v>
      </c>
      <c r="AX36" s="244"/>
      <c r="AY36" s="244"/>
      <c r="AZ36" s="244"/>
      <c r="BA36" s="244"/>
      <c r="BB36" s="244"/>
      <c r="BC36" s="244"/>
      <c r="BD36" s="244"/>
      <c r="BE36" s="244">
        <v>177</v>
      </c>
      <c r="BF36" s="244"/>
      <c r="BG36" s="244"/>
      <c r="BH36" s="244"/>
      <c r="BI36" s="244"/>
      <c r="BJ36" s="244"/>
      <c r="BK36" s="244"/>
      <c r="BL36" s="244"/>
      <c r="BM36" s="244">
        <v>177</v>
      </c>
      <c r="BN36" s="244"/>
      <c r="BO36" s="244"/>
      <c r="BP36" s="244"/>
      <c r="BQ36" s="244"/>
      <c r="BR36" s="244"/>
      <c r="BS36" s="244"/>
      <c r="BT36" s="244"/>
      <c r="BU36" s="244">
        <v>177</v>
      </c>
      <c r="BV36" s="244"/>
      <c r="BW36" s="244"/>
      <c r="BX36" s="244"/>
      <c r="BY36" s="244"/>
      <c r="BZ36" s="244"/>
      <c r="CA36" s="244"/>
      <c r="CB36" s="244"/>
    </row>
    <row r="37" spans="1:80" ht="15" customHeight="1">
      <c r="A37" s="241" t="s">
        <v>4</v>
      </c>
      <c r="B37" s="242"/>
      <c r="C37" s="242"/>
      <c r="D37" s="242"/>
      <c r="E37" s="242"/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242"/>
      <c r="Q37" s="242"/>
      <c r="R37" s="242"/>
      <c r="S37" s="242"/>
      <c r="T37" s="242"/>
      <c r="U37" s="242"/>
      <c r="V37" s="242"/>
      <c r="W37" s="242"/>
      <c r="X37" s="242"/>
      <c r="Y37" s="242"/>
      <c r="Z37" s="242"/>
      <c r="AA37" s="242"/>
      <c r="AB37" s="242"/>
      <c r="AC37" s="242"/>
      <c r="AD37" s="242"/>
      <c r="AE37" s="242"/>
      <c r="AF37" s="242"/>
      <c r="AG37" s="242"/>
      <c r="AH37" s="242"/>
      <c r="AI37" s="242"/>
      <c r="AJ37" s="242"/>
      <c r="AK37" s="242"/>
      <c r="AL37" s="242"/>
      <c r="AM37" s="242"/>
      <c r="AN37" s="243"/>
      <c r="AO37" s="244">
        <v>0</v>
      </c>
      <c r="AP37" s="244"/>
      <c r="AQ37" s="244"/>
      <c r="AR37" s="244"/>
      <c r="AS37" s="244"/>
      <c r="AT37" s="244"/>
      <c r="AU37" s="244"/>
      <c r="AV37" s="244"/>
      <c r="AW37" s="244">
        <v>0</v>
      </c>
      <c r="AX37" s="244"/>
      <c r="AY37" s="244"/>
      <c r="AZ37" s="244"/>
      <c r="BA37" s="244"/>
      <c r="BB37" s="244"/>
      <c r="BC37" s="244"/>
      <c r="BD37" s="244"/>
      <c r="BE37" s="244">
        <v>0</v>
      </c>
      <c r="BF37" s="244"/>
      <c r="BG37" s="244"/>
      <c r="BH37" s="244"/>
      <c r="BI37" s="244"/>
      <c r="BJ37" s="244"/>
      <c r="BK37" s="244"/>
      <c r="BL37" s="244"/>
      <c r="BM37" s="244">
        <v>0</v>
      </c>
      <c r="BN37" s="244"/>
      <c r="BO37" s="244"/>
      <c r="BP37" s="244"/>
      <c r="BQ37" s="244"/>
      <c r="BR37" s="244"/>
      <c r="BS37" s="244"/>
      <c r="BT37" s="244"/>
      <c r="BU37" s="244">
        <v>0</v>
      </c>
      <c r="BV37" s="244"/>
      <c r="BW37" s="244"/>
      <c r="BX37" s="244"/>
      <c r="BY37" s="244"/>
      <c r="BZ37" s="244"/>
      <c r="CA37" s="244"/>
      <c r="CB37" s="244"/>
    </row>
    <row r="38" spans="1:80" ht="15" customHeight="1">
      <c r="A38" s="241" t="s">
        <v>238</v>
      </c>
      <c r="B38" s="242"/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  <c r="U38" s="242"/>
      <c r="V38" s="242"/>
      <c r="W38" s="242"/>
      <c r="X38" s="242"/>
      <c r="Y38" s="242"/>
      <c r="Z38" s="242"/>
      <c r="AA38" s="242"/>
      <c r="AB38" s="242"/>
      <c r="AC38" s="242"/>
      <c r="AD38" s="242"/>
      <c r="AE38" s="242"/>
      <c r="AF38" s="242"/>
      <c r="AG38" s="242"/>
      <c r="AH38" s="242"/>
      <c r="AI38" s="242"/>
      <c r="AJ38" s="242"/>
      <c r="AK38" s="242"/>
      <c r="AL38" s="242"/>
      <c r="AM38" s="242"/>
      <c r="AN38" s="243"/>
      <c r="AO38" s="244">
        <v>0</v>
      </c>
      <c r="AP38" s="244"/>
      <c r="AQ38" s="244"/>
      <c r="AR38" s="244"/>
      <c r="AS38" s="244"/>
      <c r="AT38" s="244"/>
      <c r="AU38" s="244"/>
      <c r="AV38" s="244"/>
      <c r="AW38" s="244">
        <v>0</v>
      </c>
      <c r="AX38" s="244"/>
      <c r="AY38" s="244"/>
      <c r="AZ38" s="244"/>
      <c r="BA38" s="244"/>
      <c r="BB38" s="244"/>
      <c r="BC38" s="244"/>
      <c r="BD38" s="244"/>
      <c r="BE38" s="244">
        <v>0</v>
      </c>
      <c r="BF38" s="244"/>
      <c r="BG38" s="244"/>
      <c r="BH38" s="244"/>
      <c r="BI38" s="244"/>
      <c r="BJ38" s="244"/>
      <c r="BK38" s="244"/>
      <c r="BL38" s="244"/>
      <c r="BM38" s="244">
        <v>0</v>
      </c>
      <c r="BN38" s="244"/>
      <c r="BO38" s="244"/>
      <c r="BP38" s="244"/>
      <c r="BQ38" s="244"/>
      <c r="BR38" s="244"/>
      <c r="BS38" s="244"/>
      <c r="BT38" s="244"/>
      <c r="BU38" s="244">
        <v>0</v>
      </c>
      <c r="BV38" s="244"/>
      <c r="BW38" s="244"/>
      <c r="BX38" s="244"/>
      <c r="BY38" s="244"/>
      <c r="BZ38" s="244"/>
      <c r="CA38" s="244"/>
      <c r="CB38" s="244"/>
    </row>
    <row r="39" spans="1:80" ht="15" customHeight="1">
      <c r="A39" s="241" t="s">
        <v>245</v>
      </c>
      <c r="B39" s="242"/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242"/>
      <c r="U39" s="242"/>
      <c r="V39" s="242"/>
      <c r="W39" s="242"/>
      <c r="X39" s="242"/>
      <c r="Y39" s="242"/>
      <c r="Z39" s="242"/>
      <c r="AA39" s="242"/>
      <c r="AB39" s="242"/>
      <c r="AC39" s="242"/>
      <c r="AD39" s="242"/>
      <c r="AE39" s="242"/>
      <c r="AF39" s="242"/>
      <c r="AG39" s="242"/>
      <c r="AH39" s="242"/>
      <c r="AI39" s="242"/>
      <c r="AJ39" s="242"/>
      <c r="AK39" s="242"/>
      <c r="AL39" s="242"/>
      <c r="AM39" s="242"/>
      <c r="AN39" s="243"/>
      <c r="AO39" s="244">
        <v>0</v>
      </c>
      <c r="AP39" s="244"/>
      <c r="AQ39" s="244"/>
      <c r="AR39" s="244"/>
      <c r="AS39" s="244"/>
      <c r="AT39" s="244"/>
      <c r="AU39" s="244"/>
      <c r="AV39" s="244"/>
      <c r="AW39" s="244">
        <v>0</v>
      </c>
      <c r="AX39" s="244"/>
      <c r="AY39" s="244"/>
      <c r="AZ39" s="244"/>
      <c r="BA39" s="244"/>
      <c r="BB39" s="244"/>
      <c r="BC39" s="244"/>
      <c r="BD39" s="244"/>
      <c r="BE39" s="244">
        <v>0</v>
      </c>
      <c r="BF39" s="244"/>
      <c r="BG39" s="244"/>
      <c r="BH39" s="244"/>
      <c r="BI39" s="244"/>
      <c r="BJ39" s="244"/>
      <c r="BK39" s="244"/>
      <c r="BL39" s="244"/>
      <c r="BM39" s="244">
        <v>0</v>
      </c>
      <c r="BN39" s="244"/>
      <c r="BO39" s="244"/>
      <c r="BP39" s="244"/>
      <c r="BQ39" s="244"/>
      <c r="BR39" s="244"/>
      <c r="BS39" s="244"/>
      <c r="BT39" s="244"/>
      <c r="BU39" s="244">
        <v>0</v>
      </c>
      <c r="BV39" s="244"/>
      <c r="BW39" s="244"/>
      <c r="BX39" s="244"/>
      <c r="BY39" s="244"/>
      <c r="BZ39" s="244"/>
      <c r="CA39" s="244"/>
      <c r="CB39" s="244"/>
    </row>
    <row r="40" spans="1:80" ht="15" customHeight="1">
      <c r="A40" s="241" t="s">
        <v>246</v>
      </c>
      <c r="B40" s="242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  <c r="R40" s="242"/>
      <c r="S40" s="242"/>
      <c r="T40" s="242"/>
      <c r="U40" s="242"/>
      <c r="V40" s="242"/>
      <c r="W40" s="242"/>
      <c r="X40" s="242"/>
      <c r="Y40" s="242"/>
      <c r="Z40" s="242"/>
      <c r="AA40" s="242"/>
      <c r="AB40" s="242"/>
      <c r="AC40" s="242"/>
      <c r="AD40" s="242"/>
      <c r="AE40" s="242"/>
      <c r="AF40" s="242"/>
      <c r="AG40" s="242"/>
      <c r="AH40" s="242"/>
      <c r="AI40" s="242"/>
      <c r="AJ40" s="242"/>
      <c r="AK40" s="242"/>
      <c r="AL40" s="242"/>
      <c r="AM40" s="242"/>
      <c r="AN40" s="243"/>
      <c r="AO40" s="244">
        <v>0</v>
      </c>
      <c r="AP40" s="244"/>
      <c r="AQ40" s="244"/>
      <c r="AR40" s="244"/>
      <c r="AS40" s="244"/>
      <c r="AT40" s="244"/>
      <c r="AU40" s="244"/>
      <c r="AV40" s="244"/>
      <c r="AW40" s="244">
        <v>0</v>
      </c>
      <c r="AX40" s="244"/>
      <c r="AY40" s="244"/>
      <c r="AZ40" s="244"/>
      <c r="BA40" s="244"/>
      <c r="BB40" s="244"/>
      <c r="BC40" s="244"/>
      <c r="BD40" s="244"/>
      <c r="BE40" s="244">
        <v>0</v>
      </c>
      <c r="BF40" s="244"/>
      <c r="BG40" s="244"/>
      <c r="BH40" s="244"/>
      <c r="BI40" s="244"/>
      <c r="BJ40" s="244"/>
      <c r="BK40" s="244"/>
      <c r="BL40" s="244"/>
      <c r="BM40" s="244">
        <v>0</v>
      </c>
      <c r="BN40" s="244"/>
      <c r="BO40" s="244"/>
      <c r="BP40" s="244"/>
      <c r="BQ40" s="244"/>
      <c r="BR40" s="244"/>
      <c r="BS40" s="244"/>
      <c r="BT40" s="244"/>
      <c r="BU40" s="244">
        <v>0</v>
      </c>
      <c r="BV40" s="244"/>
      <c r="BW40" s="244"/>
      <c r="BX40" s="244"/>
      <c r="BY40" s="244"/>
      <c r="BZ40" s="244"/>
      <c r="CA40" s="244"/>
      <c r="CB40" s="244"/>
    </row>
    <row r="41" spans="1:80" ht="15" customHeight="1">
      <c r="A41" s="241" t="s">
        <v>7</v>
      </c>
      <c r="B41" s="242"/>
      <c r="C41" s="242"/>
      <c r="D41" s="242"/>
      <c r="E41" s="242"/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242"/>
      <c r="Y41" s="242"/>
      <c r="Z41" s="242"/>
      <c r="AA41" s="242"/>
      <c r="AB41" s="242"/>
      <c r="AC41" s="242"/>
      <c r="AD41" s="242"/>
      <c r="AE41" s="242"/>
      <c r="AF41" s="242"/>
      <c r="AG41" s="242"/>
      <c r="AH41" s="242"/>
      <c r="AI41" s="242"/>
      <c r="AJ41" s="242"/>
      <c r="AK41" s="242"/>
      <c r="AL41" s="242"/>
      <c r="AM41" s="242"/>
      <c r="AN41" s="243"/>
      <c r="AO41" s="244">
        <v>0</v>
      </c>
      <c r="AP41" s="244"/>
      <c r="AQ41" s="244"/>
      <c r="AR41" s="244"/>
      <c r="AS41" s="244"/>
      <c r="AT41" s="244"/>
      <c r="AU41" s="244"/>
      <c r="AV41" s="244"/>
      <c r="AW41" s="244">
        <v>0</v>
      </c>
      <c r="AX41" s="244"/>
      <c r="AY41" s="244"/>
      <c r="AZ41" s="244"/>
      <c r="BA41" s="244"/>
      <c r="BB41" s="244"/>
      <c r="BC41" s="244"/>
      <c r="BD41" s="244"/>
      <c r="BE41" s="244">
        <v>0</v>
      </c>
      <c r="BF41" s="244"/>
      <c r="BG41" s="244"/>
      <c r="BH41" s="244"/>
      <c r="BI41" s="244"/>
      <c r="BJ41" s="244"/>
      <c r="BK41" s="244"/>
      <c r="BL41" s="244"/>
      <c r="BM41" s="244">
        <v>0</v>
      </c>
      <c r="BN41" s="244"/>
      <c r="BO41" s="244"/>
      <c r="BP41" s="244"/>
      <c r="BQ41" s="244"/>
      <c r="BR41" s="244"/>
      <c r="BS41" s="244"/>
      <c r="BT41" s="244"/>
      <c r="BU41" s="244">
        <v>0</v>
      </c>
      <c r="BV41" s="244"/>
      <c r="BW41" s="244"/>
      <c r="BX41" s="244"/>
      <c r="BY41" s="244"/>
      <c r="BZ41" s="244"/>
      <c r="CA41" s="244"/>
      <c r="CB41" s="244"/>
    </row>
    <row r="42" spans="1:80" ht="15" customHeight="1">
      <c r="A42" s="245" t="s">
        <v>247</v>
      </c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  <c r="AE42" s="246"/>
      <c r="AF42" s="246"/>
      <c r="AG42" s="246"/>
      <c r="AH42" s="246"/>
      <c r="AI42" s="246"/>
      <c r="AJ42" s="246"/>
      <c r="AK42" s="246"/>
      <c r="AL42" s="246"/>
      <c r="AM42" s="246"/>
      <c r="AN42" s="247"/>
      <c r="AO42" s="240">
        <v>0</v>
      </c>
      <c r="AP42" s="240"/>
      <c r="AQ42" s="240"/>
      <c r="AR42" s="240"/>
      <c r="AS42" s="240"/>
      <c r="AT42" s="240"/>
      <c r="AU42" s="240"/>
      <c r="AV42" s="240"/>
      <c r="AW42" s="240">
        <v>2</v>
      </c>
      <c r="AX42" s="240"/>
      <c r="AY42" s="240"/>
      <c r="AZ42" s="240"/>
      <c r="BA42" s="240"/>
      <c r="BB42" s="240"/>
      <c r="BC42" s="240"/>
      <c r="BD42" s="240"/>
      <c r="BE42" s="240">
        <v>2</v>
      </c>
      <c r="BF42" s="240"/>
      <c r="BG42" s="240"/>
      <c r="BH42" s="240"/>
      <c r="BI42" s="240"/>
      <c r="BJ42" s="240"/>
      <c r="BK42" s="240"/>
      <c r="BL42" s="240"/>
      <c r="BM42" s="240">
        <v>2</v>
      </c>
      <c r="BN42" s="240"/>
      <c r="BO42" s="240"/>
      <c r="BP42" s="240"/>
      <c r="BQ42" s="240"/>
      <c r="BR42" s="240"/>
      <c r="BS42" s="240"/>
      <c r="BT42" s="240"/>
      <c r="BU42" s="240">
        <v>2</v>
      </c>
      <c r="BV42" s="240"/>
      <c r="BW42" s="240"/>
      <c r="BX42" s="240"/>
      <c r="BY42" s="240"/>
      <c r="BZ42" s="240"/>
      <c r="CA42" s="240"/>
      <c r="CB42" s="240"/>
    </row>
    <row r="43" spans="1:80" ht="15" customHeight="1">
      <c r="A43" s="241" t="s">
        <v>2</v>
      </c>
      <c r="B43" s="242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242"/>
      <c r="AG43" s="242"/>
      <c r="AH43" s="242"/>
      <c r="AI43" s="242"/>
      <c r="AJ43" s="242"/>
      <c r="AK43" s="242"/>
      <c r="AL43" s="242"/>
      <c r="AM43" s="242"/>
      <c r="AN43" s="243"/>
      <c r="AO43" s="244">
        <v>1</v>
      </c>
      <c r="AP43" s="244"/>
      <c r="AQ43" s="244"/>
      <c r="AR43" s="244"/>
      <c r="AS43" s="244"/>
      <c r="AT43" s="244"/>
      <c r="AU43" s="244"/>
      <c r="AV43" s="244"/>
      <c r="AW43" s="244">
        <v>1</v>
      </c>
      <c r="AX43" s="244"/>
      <c r="AY43" s="244"/>
      <c r="AZ43" s="244"/>
      <c r="BA43" s="244"/>
      <c r="BB43" s="244"/>
      <c r="BC43" s="244"/>
      <c r="BD43" s="244"/>
      <c r="BE43" s="244">
        <v>1</v>
      </c>
      <c r="BF43" s="244"/>
      <c r="BG43" s="244"/>
      <c r="BH43" s="244"/>
      <c r="BI43" s="244"/>
      <c r="BJ43" s="244"/>
      <c r="BK43" s="244"/>
      <c r="BL43" s="244"/>
      <c r="BM43" s="244">
        <v>1</v>
      </c>
      <c r="BN43" s="244"/>
      <c r="BO43" s="244"/>
      <c r="BP43" s="244"/>
      <c r="BQ43" s="244"/>
      <c r="BR43" s="244"/>
      <c r="BS43" s="244"/>
      <c r="BT43" s="244"/>
      <c r="BU43" s="244">
        <v>1</v>
      </c>
      <c r="BV43" s="244"/>
      <c r="BW43" s="244"/>
      <c r="BX43" s="244"/>
      <c r="BY43" s="244"/>
      <c r="BZ43" s="244"/>
      <c r="CA43" s="244"/>
      <c r="CB43" s="244"/>
    </row>
    <row r="44" spans="1:80" ht="15" customHeight="1">
      <c r="A44" s="241" t="s">
        <v>238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3"/>
      <c r="AO44" s="244">
        <v>0</v>
      </c>
      <c r="AP44" s="244"/>
      <c r="AQ44" s="244"/>
      <c r="AR44" s="244"/>
      <c r="AS44" s="244"/>
      <c r="AT44" s="244"/>
      <c r="AU44" s="244"/>
      <c r="AV44" s="244"/>
      <c r="AW44" s="244">
        <v>0</v>
      </c>
      <c r="AX44" s="244"/>
      <c r="AY44" s="244"/>
      <c r="AZ44" s="244"/>
      <c r="BA44" s="244"/>
      <c r="BB44" s="244"/>
      <c r="BC44" s="244"/>
      <c r="BD44" s="244"/>
      <c r="BE44" s="244">
        <v>0</v>
      </c>
      <c r="BF44" s="244"/>
      <c r="BG44" s="244"/>
      <c r="BH44" s="244"/>
      <c r="BI44" s="244"/>
      <c r="BJ44" s="244"/>
      <c r="BK44" s="244"/>
      <c r="BL44" s="244"/>
      <c r="BM44" s="244">
        <v>0</v>
      </c>
      <c r="BN44" s="244"/>
      <c r="BO44" s="244"/>
      <c r="BP44" s="244"/>
      <c r="BQ44" s="244"/>
      <c r="BR44" s="244"/>
      <c r="BS44" s="244"/>
      <c r="BT44" s="244"/>
      <c r="BU44" s="244">
        <v>0</v>
      </c>
      <c r="BV44" s="244"/>
      <c r="BW44" s="244"/>
      <c r="BX44" s="244"/>
      <c r="BY44" s="244"/>
      <c r="BZ44" s="244"/>
      <c r="CA44" s="244"/>
      <c r="CB44" s="244"/>
    </row>
    <row r="45" spans="1:80" ht="15" customHeight="1">
      <c r="A45" s="241" t="s">
        <v>239</v>
      </c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242"/>
      <c r="T45" s="242"/>
      <c r="U45" s="242"/>
      <c r="V45" s="242"/>
      <c r="W45" s="242"/>
      <c r="X45" s="242"/>
      <c r="Y45" s="242"/>
      <c r="Z45" s="242"/>
      <c r="AA45" s="242"/>
      <c r="AB45" s="242"/>
      <c r="AC45" s="242"/>
      <c r="AD45" s="242"/>
      <c r="AE45" s="242"/>
      <c r="AF45" s="242"/>
      <c r="AG45" s="242"/>
      <c r="AH45" s="242"/>
      <c r="AI45" s="242"/>
      <c r="AJ45" s="242"/>
      <c r="AK45" s="242"/>
      <c r="AL45" s="242"/>
      <c r="AM45" s="242"/>
      <c r="AN45" s="243"/>
      <c r="AO45" s="244">
        <v>0</v>
      </c>
      <c r="AP45" s="244"/>
      <c r="AQ45" s="244"/>
      <c r="AR45" s="244"/>
      <c r="AS45" s="244"/>
      <c r="AT45" s="244"/>
      <c r="AU45" s="244"/>
      <c r="AV45" s="244"/>
      <c r="AW45" s="244">
        <v>0</v>
      </c>
      <c r="AX45" s="244"/>
      <c r="AY45" s="244"/>
      <c r="AZ45" s="244"/>
      <c r="BA45" s="244"/>
      <c r="BB45" s="244"/>
      <c r="BC45" s="244"/>
      <c r="BD45" s="244"/>
      <c r="BE45" s="244">
        <v>0</v>
      </c>
      <c r="BF45" s="244"/>
      <c r="BG45" s="244"/>
      <c r="BH45" s="244"/>
      <c r="BI45" s="244"/>
      <c r="BJ45" s="244"/>
      <c r="BK45" s="244"/>
      <c r="BL45" s="244"/>
      <c r="BM45" s="244">
        <v>0</v>
      </c>
      <c r="BN45" s="244"/>
      <c r="BO45" s="244"/>
      <c r="BP45" s="244"/>
      <c r="BQ45" s="244"/>
      <c r="BR45" s="244"/>
      <c r="BS45" s="244"/>
      <c r="BT45" s="244"/>
      <c r="BU45" s="244">
        <v>0</v>
      </c>
      <c r="BV45" s="244"/>
      <c r="BW45" s="244"/>
      <c r="BX45" s="244"/>
      <c r="BY45" s="244"/>
      <c r="BZ45" s="244"/>
      <c r="CA45" s="244"/>
      <c r="CB45" s="244"/>
    </row>
    <row r="46" spans="1:80" ht="15" customHeight="1">
      <c r="A46" s="241" t="s">
        <v>240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  <c r="Q46" s="242"/>
      <c r="R46" s="242"/>
      <c r="S46" s="242"/>
      <c r="T46" s="242"/>
      <c r="U46" s="242"/>
      <c r="V46" s="242"/>
      <c r="W46" s="242"/>
      <c r="X46" s="242"/>
      <c r="Y46" s="242"/>
      <c r="Z46" s="242"/>
      <c r="AA46" s="242"/>
      <c r="AB46" s="242"/>
      <c r="AC46" s="242"/>
      <c r="AD46" s="242"/>
      <c r="AE46" s="242"/>
      <c r="AF46" s="242"/>
      <c r="AG46" s="242"/>
      <c r="AH46" s="242"/>
      <c r="AI46" s="242"/>
      <c r="AJ46" s="242"/>
      <c r="AK46" s="242"/>
      <c r="AL46" s="242"/>
      <c r="AM46" s="242"/>
      <c r="AN46" s="243"/>
      <c r="AO46" s="244">
        <v>0</v>
      </c>
      <c r="AP46" s="244"/>
      <c r="AQ46" s="244"/>
      <c r="AR46" s="244"/>
      <c r="AS46" s="244"/>
      <c r="AT46" s="244"/>
      <c r="AU46" s="244"/>
      <c r="AV46" s="244"/>
      <c r="AW46" s="244">
        <v>0</v>
      </c>
      <c r="AX46" s="244"/>
      <c r="AY46" s="244"/>
      <c r="AZ46" s="244"/>
      <c r="BA46" s="244"/>
      <c r="BB46" s="244"/>
      <c r="BC46" s="244"/>
      <c r="BD46" s="244"/>
      <c r="BE46" s="244">
        <v>0</v>
      </c>
      <c r="BF46" s="244"/>
      <c r="BG46" s="244"/>
      <c r="BH46" s="244"/>
      <c r="BI46" s="244"/>
      <c r="BJ46" s="244"/>
      <c r="BK46" s="244"/>
      <c r="BL46" s="244"/>
      <c r="BM46" s="244">
        <v>0</v>
      </c>
      <c r="BN46" s="244"/>
      <c r="BO46" s="244"/>
      <c r="BP46" s="244"/>
      <c r="BQ46" s="244"/>
      <c r="BR46" s="244"/>
      <c r="BS46" s="244"/>
      <c r="BT46" s="244"/>
      <c r="BU46" s="244">
        <v>0</v>
      </c>
      <c r="BV46" s="244"/>
      <c r="BW46" s="244"/>
      <c r="BX46" s="244"/>
      <c r="BY46" s="244"/>
      <c r="BZ46" s="244"/>
      <c r="CA46" s="244"/>
      <c r="CB46" s="244"/>
    </row>
    <row r="47" spans="1:80" ht="15" customHeight="1">
      <c r="A47" s="241" t="s">
        <v>248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  <c r="R47" s="242"/>
      <c r="S47" s="242"/>
      <c r="T47" s="242"/>
      <c r="U47" s="242"/>
      <c r="V47" s="242"/>
      <c r="W47" s="242"/>
      <c r="X47" s="242"/>
      <c r="Y47" s="242"/>
      <c r="Z47" s="242"/>
      <c r="AA47" s="242"/>
      <c r="AB47" s="242"/>
      <c r="AC47" s="242"/>
      <c r="AD47" s="242"/>
      <c r="AE47" s="242"/>
      <c r="AF47" s="242"/>
      <c r="AG47" s="242"/>
      <c r="AH47" s="242"/>
      <c r="AI47" s="242"/>
      <c r="AJ47" s="242"/>
      <c r="AK47" s="242"/>
      <c r="AL47" s="242"/>
      <c r="AM47" s="242"/>
      <c r="AN47" s="243"/>
      <c r="AO47" s="244">
        <v>0</v>
      </c>
      <c r="AP47" s="244"/>
      <c r="AQ47" s="244"/>
      <c r="AR47" s="244"/>
      <c r="AS47" s="244"/>
      <c r="AT47" s="244"/>
      <c r="AU47" s="244"/>
      <c r="AV47" s="244"/>
      <c r="AW47" s="244">
        <v>0</v>
      </c>
      <c r="AX47" s="244"/>
      <c r="AY47" s="244"/>
      <c r="AZ47" s="244"/>
      <c r="BA47" s="244"/>
      <c r="BB47" s="244"/>
      <c r="BC47" s="244"/>
      <c r="BD47" s="244"/>
      <c r="BE47" s="244">
        <v>0</v>
      </c>
      <c r="BF47" s="244"/>
      <c r="BG47" s="244"/>
      <c r="BH47" s="244"/>
      <c r="BI47" s="244"/>
      <c r="BJ47" s="244"/>
      <c r="BK47" s="244"/>
      <c r="BL47" s="244"/>
      <c r="BM47" s="244">
        <v>0</v>
      </c>
      <c r="BN47" s="244"/>
      <c r="BO47" s="244"/>
      <c r="BP47" s="244"/>
      <c r="BQ47" s="244"/>
      <c r="BR47" s="244"/>
      <c r="BS47" s="244"/>
      <c r="BT47" s="244"/>
      <c r="BU47" s="244">
        <v>0</v>
      </c>
      <c r="BV47" s="244"/>
      <c r="BW47" s="244"/>
      <c r="BX47" s="244"/>
      <c r="BY47" s="244"/>
      <c r="BZ47" s="244"/>
      <c r="CA47" s="244"/>
      <c r="CB47" s="244"/>
    </row>
    <row r="48" spans="1:80" ht="15" customHeight="1">
      <c r="A48" s="241" t="s">
        <v>249</v>
      </c>
      <c r="B48" s="242"/>
      <c r="C48" s="242"/>
      <c r="D48" s="242"/>
      <c r="E48" s="242"/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242"/>
      <c r="AG48" s="242"/>
      <c r="AH48" s="242"/>
      <c r="AI48" s="242"/>
      <c r="AJ48" s="242"/>
      <c r="AK48" s="242"/>
      <c r="AL48" s="242"/>
      <c r="AM48" s="242"/>
      <c r="AN48" s="243"/>
      <c r="AO48" s="244">
        <v>0</v>
      </c>
      <c r="AP48" s="244"/>
      <c r="AQ48" s="244"/>
      <c r="AR48" s="244"/>
      <c r="AS48" s="244"/>
      <c r="AT48" s="244"/>
      <c r="AU48" s="244"/>
      <c r="AV48" s="244"/>
      <c r="AW48" s="244">
        <v>0</v>
      </c>
      <c r="AX48" s="244"/>
      <c r="AY48" s="244"/>
      <c r="AZ48" s="244"/>
      <c r="BA48" s="244"/>
      <c r="BB48" s="244"/>
      <c r="BC48" s="244"/>
      <c r="BD48" s="244"/>
      <c r="BE48" s="244">
        <v>0</v>
      </c>
      <c r="BF48" s="244"/>
      <c r="BG48" s="244"/>
      <c r="BH48" s="244"/>
      <c r="BI48" s="244"/>
      <c r="BJ48" s="244"/>
      <c r="BK48" s="244"/>
      <c r="BL48" s="244"/>
      <c r="BM48" s="244">
        <v>0</v>
      </c>
      <c r="BN48" s="244"/>
      <c r="BO48" s="244"/>
      <c r="BP48" s="244"/>
      <c r="BQ48" s="244"/>
      <c r="BR48" s="244"/>
      <c r="BS48" s="244"/>
      <c r="BT48" s="244"/>
      <c r="BU48" s="244">
        <v>0</v>
      </c>
      <c r="BV48" s="244"/>
      <c r="BW48" s="244"/>
      <c r="BX48" s="244"/>
      <c r="BY48" s="244"/>
      <c r="BZ48" s="244"/>
      <c r="CA48" s="244"/>
      <c r="CB48" s="244"/>
    </row>
    <row r="49" spans="1:80" ht="15" customHeight="1">
      <c r="A49" s="241" t="s">
        <v>250</v>
      </c>
      <c r="B49" s="242"/>
      <c r="C49" s="242"/>
      <c r="D49" s="242"/>
      <c r="E49" s="242"/>
      <c r="F49" s="242"/>
      <c r="G49" s="242"/>
      <c r="H49" s="242"/>
      <c r="I49" s="242"/>
      <c r="J49" s="242"/>
      <c r="K49" s="242"/>
      <c r="L49" s="242"/>
      <c r="M49" s="242"/>
      <c r="N49" s="242"/>
      <c r="O49" s="242"/>
      <c r="P49" s="242"/>
      <c r="Q49" s="242"/>
      <c r="R49" s="242"/>
      <c r="S49" s="242"/>
      <c r="T49" s="242"/>
      <c r="U49" s="242"/>
      <c r="V49" s="242"/>
      <c r="W49" s="242"/>
      <c r="X49" s="242"/>
      <c r="Y49" s="242"/>
      <c r="Z49" s="242"/>
      <c r="AA49" s="242"/>
      <c r="AB49" s="242"/>
      <c r="AC49" s="242"/>
      <c r="AD49" s="242"/>
      <c r="AE49" s="242"/>
      <c r="AF49" s="242"/>
      <c r="AG49" s="242"/>
      <c r="AH49" s="242"/>
      <c r="AI49" s="242"/>
      <c r="AJ49" s="242"/>
      <c r="AK49" s="242"/>
      <c r="AL49" s="242"/>
      <c r="AM49" s="242"/>
      <c r="AN49" s="243"/>
      <c r="AO49" s="244">
        <v>0</v>
      </c>
      <c r="AP49" s="244"/>
      <c r="AQ49" s="244"/>
      <c r="AR49" s="244"/>
      <c r="AS49" s="244"/>
      <c r="AT49" s="244"/>
      <c r="AU49" s="244"/>
      <c r="AV49" s="244"/>
      <c r="AW49" s="244">
        <v>0</v>
      </c>
      <c r="AX49" s="244"/>
      <c r="AY49" s="244"/>
      <c r="AZ49" s="244"/>
      <c r="BA49" s="244"/>
      <c r="BB49" s="244"/>
      <c r="BC49" s="244"/>
      <c r="BD49" s="244"/>
      <c r="BE49" s="244">
        <v>0</v>
      </c>
      <c r="BF49" s="244"/>
      <c r="BG49" s="244"/>
      <c r="BH49" s="244"/>
      <c r="BI49" s="244"/>
      <c r="BJ49" s="244"/>
      <c r="BK49" s="244"/>
      <c r="BL49" s="244"/>
      <c r="BM49" s="244">
        <v>0</v>
      </c>
      <c r="BN49" s="244"/>
      <c r="BO49" s="244"/>
      <c r="BP49" s="244"/>
      <c r="BQ49" s="244"/>
      <c r="BR49" s="244"/>
      <c r="BS49" s="244"/>
      <c r="BT49" s="244"/>
      <c r="BU49" s="244">
        <v>0</v>
      </c>
      <c r="BV49" s="244"/>
      <c r="BW49" s="244"/>
      <c r="BX49" s="244"/>
      <c r="BY49" s="244"/>
      <c r="BZ49" s="244"/>
      <c r="CA49" s="244"/>
      <c r="CB49" s="244"/>
    </row>
    <row r="50" spans="1:80" ht="15" customHeight="1">
      <c r="A50" s="241" t="s">
        <v>245</v>
      </c>
      <c r="B50" s="242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42"/>
      <c r="U50" s="242"/>
      <c r="V50" s="242"/>
      <c r="W50" s="242"/>
      <c r="X50" s="242"/>
      <c r="Y50" s="242"/>
      <c r="Z50" s="242"/>
      <c r="AA50" s="242"/>
      <c r="AB50" s="242"/>
      <c r="AC50" s="242"/>
      <c r="AD50" s="242"/>
      <c r="AE50" s="242"/>
      <c r="AF50" s="242"/>
      <c r="AG50" s="242"/>
      <c r="AH50" s="242"/>
      <c r="AI50" s="242"/>
      <c r="AJ50" s="242"/>
      <c r="AK50" s="242"/>
      <c r="AL50" s="242"/>
      <c r="AM50" s="242"/>
      <c r="AN50" s="243"/>
      <c r="AO50" s="244">
        <v>30</v>
      </c>
      <c r="AP50" s="244"/>
      <c r="AQ50" s="244"/>
      <c r="AR50" s="244"/>
      <c r="AS50" s="244"/>
      <c r="AT50" s="244"/>
      <c r="AU50" s="244"/>
      <c r="AV50" s="244"/>
      <c r="AW50" s="244">
        <v>30</v>
      </c>
      <c r="AX50" s="244"/>
      <c r="AY50" s="244"/>
      <c r="AZ50" s="244"/>
      <c r="BA50" s="244"/>
      <c r="BB50" s="244"/>
      <c r="BC50" s="244"/>
      <c r="BD50" s="244"/>
      <c r="BE50" s="244">
        <v>30</v>
      </c>
      <c r="BF50" s="244"/>
      <c r="BG50" s="244"/>
      <c r="BH50" s="244"/>
      <c r="BI50" s="244"/>
      <c r="BJ50" s="244"/>
      <c r="BK50" s="244"/>
      <c r="BL50" s="244"/>
      <c r="BM50" s="244">
        <v>30</v>
      </c>
      <c r="BN50" s="244"/>
      <c r="BO50" s="244"/>
      <c r="BP50" s="244"/>
      <c r="BQ50" s="244"/>
      <c r="BR50" s="244"/>
      <c r="BS50" s="244"/>
      <c r="BT50" s="244"/>
      <c r="BU50" s="244">
        <v>29</v>
      </c>
      <c r="BV50" s="244"/>
      <c r="BW50" s="244"/>
      <c r="BX50" s="244"/>
      <c r="BY50" s="244"/>
      <c r="BZ50" s="244"/>
      <c r="CA50" s="244"/>
      <c r="CB50" s="244"/>
    </row>
    <row r="51" spans="1:80" ht="15" customHeight="1">
      <c r="A51" s="241" t="s">
        <v>251</v>
      </c>
      <c r="B51" s="242"/>
      <c r="C51" s="242"/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42"/>
      <c r="AG51" s="242"/>
      <c r="AH51" s="242"/>
      <c r="AI51" s="242"/>
      <c r="AJ51" s="242"/>
      <c r="AK51" s="242"/>
      <c r="AL51" s="242"/>
      <c r="AM51" s="242"/>
      <c r="AN51" s="243"/>
      <c r="AO51" s="244">
        <v>0</v>
      </c>
      <c r="AP51" s="244"/>
      <c r="AQ51" s="244"/>
      <c r="AR51" s="244"/>
      <c r="AS51" s="244"/>
      <c r="AT51" s="244"/>
      <c r="AU51" s="244"/>
      <c r="AV51" s="244"/>
      <c r="AW51" s="244">
        <v>1.4999999999999999E-2</v>
      </c>
      <c r="AX51" s="244"/>
      <c r="AY51" s="244"/>
      <c r="AZ51" s="244"/>
      <c r="BA51" s="244"/>
      <c r="BB51" s="244"/>
      <c r="BC51" s="244"/>
      <c r="BD51" s="244"/>
      <c r="BE51" s="244">
        <v>1.4999999999999999E-2</v>
      </c>
      <c r="BF51" s="244"/>
      <c r="BG51" s="244"/>
      <c r="BH51" s="244"/>
      <c r="BI51" s="244"/>
      <c r="BJ51" s="244"/>
      <c r="BK51" s="244"/>
      <c r="BL51" s="244"/>
      <c r="BM51" s="244">
        <v>1.4999999999999999E-2</v>
      </c>
      <c r="BN51" s="244"/>
      <c r="BO51" s="244"/>
      <c r="BP51" s="244"/>
      <c r="BQ51" s="244"/>
      <c r="BR51" s="244"/>
      <c r="BS51" s="244"/>
      <c r="BT51" s="244"/>
      <c r="BU51" s="244">
        <v>1.4999999999999999E-2</v>
      </c>
      <c r="BV51" s="244"/>
      <c r="BW51" s="244"/>
      <c r="BX51" s="244"/>
      <c r="BY51" s="244"/>
      <c r="BZ51" s="244"/>
      <c r="CA51" s="244"/>
      <c r="CB51" s="244"/>
    </row>
    <row r="52" spans="1:80" ht="15" customHeight="1">
      <c r="A52" s="241" t="s">
        <v>252</v>
      </c>
      <c r="B52" s="242"/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  <c r="N52" s="242"/>
      <c r="O52" s="242"/>
      <c r="P52" s="242"/>
      <c r="Q52" s="242"/>
      <c r="R52" s="242"/>
      <c r="S52" s="242"/>
      <c r="T52" s="242"/>
      <c r="U52" s="242"/>
      <c r="V52" s="242"/>
      <c r="W52" s="242"/>
      <c r="X52" s="242"/>
      <c r="Y52" s="242"/>
      <c r="Z52" s="242"/>
      <c r="AA52" s="242"/>
      <c r="AB52" s="242"/>
      <c r="AC52" s="242"/>
      <c r="AD52" s="242"/>
      <c r="AE52" s="242"/>
      <c r="AF52" s="242"/>
      <c r="AG52" s="242"/>
      <c r="AH52" s="242"/>
      <c r="AI52" s="242"/>
      <c r="AJ52" s="242"/>
      <c r="AK52" s="242"/>
      <c r="AL52" s="242"/>
      <c r="AM52" s="242"/>
      <c r="AN52" s="243"/>
      <c r="AO52" s="244">
        <v>0</v>
      </c>
      <c r="AP52" s="244"/>
      <c r="AQ52" s="244"/>
      <c r="AR52" s="244"/>
      <c r="AS52" s="244"/>
      <c r="AT52" s="244"/>
      <c r="AU52" s="244"/>
      <c r="AV52" s="244"/>
      <c r="AW52" s="244">
        <v>1.4999999999999999E-2</v>
      </c>
      <c r="AX52" s="244"/>
      <c r="AY52" s="244"/>
      <c r="AZ52" s="244"/>
      <c r="BA52" s="244"/>
      <c r="BB52" s="244"/>
      <c r="BC52" s="244"/>
      <c r="BD52" s="244"/>
      <c r="BE52" s="244">
        <v>1.4999999999999999E-2</v>
      </c>
      <c r="BF52" s="244"/>
      <c r="BG52" s="244"/>
      <c r="BH52" s="244"/>
      <c r="BI52" s="244"/>
      <c r="BJ52" s="244"/>
      <c r="BK52" s="244"/>
      <c r="BL52" s="244"/>
      <c r="BM52" s="244">
        <v>1.4999999999999999E-2</v>
      </c>
      <c r="BN52" s="244"/>
      <c r="BO52" s="244"/>
      <c r="BP52" s="244"/>
      <c r="BQ52" s="244"/>
      <c r="BR52" s="244"/>
      <c r="BS52" s="244"/>
      <c r="BT52" s="244"/>
      <c r="BU52" s="244">
        <v>1.4999999999999999E-2</v>
      </c>
      <c r="BV52" s="244"/>
      <c r="BW52" s="244"/>
      <c r="BX52" s="244"/>
      <c r="BY52" s="244"/>
      <c r="BZ52" s="244"/>
      <c r="CA52" s="244"/>
      <c r="CB52" s="244"/>
    </row>
    <row r="53" spans="1:80" ht="15" customHeight="1">
      <c r="A53" s="241" t="s">
        <v>253</v>
      </c>
      <c r="B53" s="242"/>
      <c r="C53" s="242"/>
      <c r="D53" s="242"/>
      <c r="E53" s="242"/>
      <c r="F53" s="242"/>
      <c r="G53" s="242"/>
      <c r="H53" s="242"/>
      <c r="I53" s="242"/>
      <c r="J53" s="242"/>
      <c r="K53" s="242"/>
      <c r="L53" s="242"/>
      <c r="M53" s="242"/>
      <c r="N53" s="242"/>
      <c r="O53" s="242"/>
      <c r="P53" s="242"/>
      <c r="Q53" s="242"/>
      <c r="R53" s="242"/>
      <c r="S53" s="242"/>
      <c r="T53" s="242"/>
      <c r="U53" s="242"/>
      <c r="V53" s="242"/>
      <c r="W53" s="242"/>
      <c r="X53" s="242"/>
      <c r="Y53" s="242"/>
      <c r="Z53" s="242"/>
      <c r="AA53" s="242"/>
      <c r="AB53" s="242"/>
      <c r="AC53" s="242"/>
      <c r="AD53" s="242"/>
      <c r="AE53" s="242"/>
      <c r="AF53" s="242"/>
      <c r="AG53" s="242"/>
      <c r="AH53" s="242"/>
      <c r="AI53" s="242"/>
      <c r="AJ53" s="242"/>
      <c r="AK53" s="242"/>
      <c r="AL53" s="242"/>
      <c r="AM53" s="242"/>
      <c r="AN53" s="243"/>
      <c r="AO53" s="244">
        <v>0</v>
      </c>
      <c r="AP53" s="244"/>
      <c r="AQ53" s="244"/>
      <c r="AR53" s="244"/>
      <c r="AS53" s="244"/>
      <c r="AT53" s="244"/>
      <c r="AU53" s="244"/>
      <c r="AV53" s="244"/>
      <c r="AW53" s="244">
        <v>0</v>
      </c>
      <c r="AX53" s="244"/>
      <c r="AY53" s="244"/>
      <c r="AZ53" s="244"/>
      <c r="BA53" s="244"/>
      <c r="BB53" s="244"/>
      <c r="BC53" s="244"/>
      <c r="BD53" s="244"/>
      <c r="BE53" s="244">
        <v>0</v>
      </c>
      <c r="BF53" s="244"/>
      <c r="BG53" s="244"/>
      <c r="BH53" s="244"/>
      <c r="BI53" s="244"/>
      <c r="BJ53" s="244"/>
      <c r="BK53" s="244"/>
      <c r="BL53" s="244"/>
      <c r="BM53" s="244">
        <v>0</v>
      </c>
      <c r="BN53" s="244"/>
      <c r="BO53" s="244"/>
      <c r="BP53" s="244"/>
      <c r="BQ53" s="244"/>
      <c r="BR53" s="244"/>
      <c r="BS53" s="244"/>
      <c r="BT53" s="244"/>
      <c r="BU53" s="244">
        <v>0</v>
      </c>
      <c r="BV53" s="244"/>
      <c r="BW53" s="244"/>
      <c r="BX53" s="244"/>
      <c r="BY53" s="244"/>
      <c r="BZ53" s="244"/>
      <c r="CA53" s="244"/>
      <c r="CB53" s="244"/>
    </row>
    <row r="54" spans="1:80" ht="15" customHeight="1">
      <c r="A54" s="241" t="s">
        <v>7</v>
      </c>
      <c r="B54" s="242"/>
      <c r="C54" s="242"/>
      <c r="D54" s="242"/>
      <c r="E54" s="242"/>
      <c r="F54" s="242"/>
      <c r="G54" s="242"/>
      <c r="H54" s="242"/>
      <c r="I54" s="242"/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42"/>
      <c r="U54" s="242"/>
      <c r="V54" s="242"/>
      <c r="W54" s="242"/>
      <c r="X54" s="242"/>
      <c r="Y54" s="242"/>
      <c r="Z54" s="242"/>
      <c r="AA54" s="242"/>
      <c r="AB54" s="242"/>
      <c r="AC54" s="242"/>
      <c r="AD54" s="242"/>
      <c r="AE54" s="242"/>
      <c r="AF54" s="242"/>
      <c r="AG54" s="242"/>
      <c r="AH54" s="242"/>
      <c r="AI54" s="242"/>
      <c r="AJ54" s="242"/>
      <c r="AK54" s="242"/>
      <c r="AL54" s="242"/>
      <c r="AM54" s="242"/>
      <c r="AN54" s="243"/>
      <c r="AO54" s="244">
        <v>0</v>
      </c>
      <c r="AP54" s="244"/>
      <c r="AQ54" s="244"/>
      <c r="AR54" s="244"/>
      <c r="AS54" s="244"/>
      <c r="AT54" s="244"/>
      <c r="AU54" s="244"/>
      <c r="AV54" s="244"/>
      <c r="AW54" s="244">
        <v>0</v>
      </c>
      <c r="AX54" s="244"/>
      <c r="AY54" s="244"/>
      <c r="AZ54" s="244"/>
      <c r="BA54" s="244"/>
      <c r="BB54" s="244"/>
      <c r="BC54" s="244"/>
      <c r="BD54" s="244"/>
      <c r="BE54" s="244">
        <v>0</v>
      </c>
      <c r="BF54" s="244"/>
      <c r="BG54" s="244"/>
      <c r="BH54" s="244"/>
      <c r="BI54" s="244"/>
      <c r="BJ54" s="244"/>
      <c r="BK54" s="244"/>
      <c r="BL54" s="244"/>
      <c r="BM54" s="244">
        <v>0</v>
      </c>
      <c r="BN54" s="244"/>
      <c r="BO54" s="244"/>
      <c r="BP54" s="244"/>
      <c r="BQ54" s="244"/>
      <c r="BR54" s="244"/>
      <c r="BS54" s="244"/>
      <c r="BT54" s="244"/>
      <c r="BU54" s="244">
        <v>0</v>
      </c>
      <c r="BV54" s="244"/>
      <c r="BW54" s="244"/>
      <c r="BX54" s="244"/>
      <c r="BY54" s="244"/>
      <c r="BZ54" s="244"/>
      <c r="CA54" s="244"/>
      <c r="CB54" s="244"/>
    </row>
    <row r="55" spans="1:80" ht="15" customHeight="1">
      <c r="A55" s="241" t="s">
        <v>241</v>
      </c>
      <c r="B55" s="242"/>
      <c r="C55" s="242"/>
      <c r="D55" s="242"/>
      <c r="E55" s="242"/>
      <c r="F55" s="242"/>
      <c r="G55" s="242"/>
      <c r="H55" s="242"/>
      <c r="I55" s="242"/>
      <c r="J55" s="242"/>
      <c r="K55" s="242"/>
      <c r="L55" s="242"/>
      <c r="M55" s="242"/>
      <c r="N55" s="242"/>
      <c r="O55" s="242"/>
      <c r="P55" s="242"/>
      <c r="Q55" s="242"/>
      <c r="R55" s="242"/>
      <c r="S55" s="242"/>
      <c r="T55" s="242"/>
      <c r="U55" s="242"/>
      <c r="V55" s="242"/>
      <c r="W55" s="242"/>
      <c r="X55" s="242"/>
      <c r="Y55" s="242"/>
      <c r="Z55" s="242"/>
      <c r="AA55" s="242"/>
      <c r="AB55" s="242"/>
      <c r="AC55" s="242"/>
      <c r="AD55" s="242"/>
      <c r="AE55" s="242"/>
      <c r="AF55" s="242"/>
      <c r="AG55" s="242"/>
      <c r="AH55" s="242"/>
      <c r="AI55" s="242"/>
      <c r="AJ55" s="242"/>
      <c r="AK55" s="242"/>
      <c r="AL55" s="242"/>
      <c r="AM55" s="242"/>
      <c r="AN55" s="243"/>
      <c r="AO55" s="244">
        <v>6</v>
      </c>
      <c r="AP55" s="244"/>
      <c r="AQ55" s="244"/>
      <c r="AR55" s="244"/>
      <c r="AS55" s="244"/>
      <c r="AT55" s="244"/>
      <c r="AU55" s="244"/>
      <c r="AV55" s="244"/>
      <c r="AW55" s="244">
        <v>5.91</v>
      </c>
      <c r="AX55" s="244"/>
      <c r="AY55" s="244"/>
      <c r="AZ55" s="244"/>
      <c r="BA55" s="244"/>
      <c r="BB55" s="244"/>
      <c r="BC55" s="244"/>
      <c r="BD55" s="244"/>
      <c r="BE55" s="244">
        <v>5.91</v>
      </c>
      <c r="BF55" s="244"/>
      <c r="BG55" s="244"/>
      <c r="BH55" s="244"/>
      <c r="BI55" s="244"/>
      <c r="BJ55" s="244"/>
      <c r="BK55" s="244"/>
      <c r="BL55" s="244"/>
      <c r="BM55" s="244">
        <v>5.91</v>
      </c>
      <c r="BN55" s="244"/>
      <c r="BO55" s="244"/>
      <c r="BP55" s="244"/>
      <c r="BQ55" s="244"/>
      <c r="BR55" s="244"/>
      <c r="BS55" s="244"/>
      <c r="BT55" s="244"/>
      <c r="BU55" s="244">
        <v>5.91</v>
      </c>
      <c r="BV55" s="244"/>
      <c r="BW55" s="244"/>
      <c r="BX55" s="244"/>
      <c r="BY55" s="244"/>
      <c r="BZ55" s="244"/>
      <c r="CA55" s="244"/>
      <c r="CB55" s="244"/>
    </row>
    <row r="56" spans="1:80" ht="15" customHeight="1">
      <c r="A56" s="241" t="s">
        <v>254</v>
      </c>
      <c r="B56" s="242"/>
      <c r="C56" s="242"/>
      <c r="D56" s="242"/>
      <c r="E56" s="242"/>
      <c r="F56" s="242"/>
      <c r="G56" s="242"/>
      <c r="H56" s="242"/>
      <c r="I56" s="242"/>
      <c r="J56" s="242"/>
      <c r="K56" s="242"/>
      <c r="L56" s="242"/>
      <c r="M56" s="242"/>
      <c r="N56" s="242"/>
      <c r="O56" s="242"/>
      <c r="P56" s="242"/>
      <c r="Q56" s="242"/>
      <c r="R56" s="242"/>
      <c r="S56" s="242"/>
      <c r="T56" s="242"/>
      <c r="U56" s="242"/>
      <c r="V56" s="242"/>
      <c r="W56" s="242"/>
      <c r="X56" s="242"/>
      <c r="Y56" s="242"/>
      <c r="Z56" s="242"/>
      <c r="AA56" s="242"/>
      <c r="AB56" s="242"/>
      <c r="AC56" s="242"/>
      <c r="AD56" s="242"/>
      <c r="AE56" s="242"/>
      <c r="AF56" s="242"/>
      <c r="AG56" s="242"/>
      <c r="AH56" s="242"/>
      <c r="AI56" s="242"/>
      <c r="AJ56" s="242"/>
      <c r="AK56" s="242"/>
      <c r="AL56" s="242"/>
      <c r="AM56" s="242"/>
      <c r="AN56" s="243"/>
      <c r="AO56" s="244">
        <v>0</v>
      </c>
      <c r="AP56" s="244"/>
      <c r="AQ56" s="244"/>
      <c r="AR56" s="244"/>
      <c r="AS56" s="244"/>
      <c r="AT56" s="244"/>
      <c r="AU56" s="244"/>
      <c r="AV56" s="244"/>
      <c r="AW56" s="244">
        <v>0</v>
      </c>
      <c r="AX56" s="244"/>
      <c r="AY56" s="244"/>
      <c r="AZ56" s="244"/>
      <c r="BA56" s="244"/>
      <c r="BB56" s="244"/>
      <c r="BC56" s="244"/>
      <c r="BD56" s="244"/>
      <c r="BE56" s="244">
        <v>0</v>
      </c>
      <c r="BF56" s="244"/>
      <c r="BG56" s="244"/>
      <c r="BH56" s="244"/>
      <c r="BI56" s="244"/>
      <c r="BJ56" s="244"/>
      <c r="BK56" s="244"/>
      <c r="BL56" s="244"/>
      <c r="BM56" s="244">
        <v>0</v>
      </c>
      <c r="BN56" s="244"/>
      <c r="BO56" s="244"/>
      <c r="BP56" s="244"/>
      <c r="BQ56" s="244"/>
      <c r="BR56" s="244"/>
      <c r="BS56" s="244"/>
      <c r="BT56" s="244"/>
      <c r="BU56" s="244">
        <v>0</v>
      </c>
      <c r="BV56" s="244"/>
      <c r="BW56" s="244"/>
      <c r="BX56" s="244"/>
      <c r="BY56" s="244"/>
      <c r="BZ56" s="244"/>
      <c r="CA56" s="244"/>
      <c r="CB56" s="244"/>
    </row>
    <row r="57" spans="1:80" ht="12.75" customHeight="1">
      <c r="A57" s="249" t="s">
        <v>255</v>
      </c>
      <c r="B57" s="250"/>
      <c r="C57" s="250"/>
      <c r="D57" s="250"/>
      <c r="E57" s="250"/>
      <c r="F57" s="250"/>
      <c r="G57" s="250"/>
      <c r="H57" s="250"/>
      <c r="I57" s="250"/>
      <c r="J57" s="250"/>
      <c r="K57" s="250"/>
      <c r="L57" s="250"/>
      <c r="M57" s="250"/>
      <c r="N57" s="250"/>
      <c r="O57" s="250"/>
      <c r="P57" s="250"/>
      <c r="Q57" s="250"/>
      <c r="R57" s="250"/>
      <c r="S57" s="250"/>
      <c r="T57" s="250"/>
      <c r="U57" s="250"/>
      <c r="V57" s="250"/>
      <c r="W57" s="250"/>
      <c r="X57" s="250"/>
      <c r="Y57" s="250"/>
      <c r="Z57" s="250"/>
      <c r="AA57" s="250"/>
      <c r="AB57" s="250"/>
      <c r="AC57" s="250"/>
      <c r="AD57" s="250"/>
      <c r="AE57" s="250"/>
      <c r="AF57" s="250"/>
      <c r="AG57" s="250"/>
      <c r="AH57" s="250"/>
      <c r="AI57" s="250"/>
      <c r="AJ57" s="250"/>
      <c r="AK57" s="250"/>
      <c r="AL57" s="250"/>
      <c r="AM57" s="250"/>
      <c r="AN57" s="251"/>
      <c r="AO57" s="252">
        <v>1.01</v>
      </c>
      <c r="AP57" s="253"/>
      <c r="AQ57" s="253"/>
      <c r="AR57" s="253"/>
      <c r="AS57" s="253"/>
      <c r="AT57" s="253"/>
      <c r="AU57" s="253"/>
      <c r="AV57" s="254"/>
      <c r="AW57" s="252">
        <v>1.01</v>
      </c>
      <c r="AX57" s="253"/>
      <c r="AY57" s="253"/>
      <c r="AZ57" s="253"/>
      <c r="BA57" s="253"/>
      <c r="BB57" s="253"/>
      <c r="BC57" s="253"/>
      <c r="BD57" s="254"/>
      <c r="BE57" s="252">
        <v>1.01</v>
      </c>
      <c r="BF57" s="253"/>
      <c r="BG57" s="253"/>
      <c r="BH57" s="253"/>
      <c r="BI57" s="253"/>
      <c r="BJ57" s="253"/>
      <c r="BK57" s="253"/>
      <c r="BL57" s="254"/>
      <c r="BM57" s="252">
        <v>1.01</v>
      </c>
      <c r="BN57" s="253"/>
      <c r="BO57" s="253"/>
      <c r="BP57" s="253"/>
      <c r="BQ57" s="253"/>
      <c r="BR57" s="253"/>
      <c r="BS57" s="253"/>
      <c r="BT57" s="254"/>
      <c r="BU57" s="252">
        <v>1.01</v>
      </c>
      <c r="BV57" s="253"/>
      <c r="BW57" s="253"/>
      <c r="BX57" s="253"/>
      <c r="BY57" s="253"/>
      <c r="BZ57" s="253"/>
      <c r="CA57" s="253"/>
      <c r="CB57" s="254"/>
    </row>
    <row r="58" spans="1:80" ht="12.75" customHeight="1">
      <c r="A58" s="261" t="s">
        <v>256</v>
      </c>
      <c r="B58" s="262"/>
      <c r="C58" s="262"/>
      <c r="D58" s="262"/>
      <c r="E58" s="262"/>
      <c r="F58" s="262"/>
      <c r="G58" s="262"/>
      <c r="H58" s="262"/>
      <c r="I58" s="262"/>
      <c r="J58" s="262"/>
      <c r="K58" s="262"/>
      <c r="L58" s="262"/>
      <c r="M58" s="262"/>
      <c r="N58" s="262"/>
      <c r="O58" s="262"/>
      <c r="P58" s="262"/>
      <c r="Q58" s="262"/>
      <c r="R58" s="262"/>
      <c r="S58" s="262"/>
      <c r="T58" s="262"/>
      <c r="U58" s="262"/>
      <c r="V58" s="262"/>
      <c r="W58" s="262"/>
      <c r="X58" s="262"/>
      <c r="Y58" s="262"/>
      <c r="Z58" s="262"/>
      <c r="AA58" s="262"/>
      <c r="AB58" s="262"/>
      <c r="AC58" s="262"/>
      <c r="AD58" s="262"/>
      <c r="AE58" s="262"/>
      <c r="AF58" s="262"/>
      <c r="AG58" s="262"/>
      <c r="AH58" s="262"/>
      <c r="AI58" s="262"/>
      <c r="AJ58" s="262"/>
      <c r="AK58" s="262"/>
      <c r="AL58" s="262"/>
      <c r="AM58" s="262"/>
      <c r="AN58" s="263"/>
      <c r="AO58" s="255"/>
      <c r="AP58" s="256"/>
      <c r="AQ58" s="256"/>
      <c r="AR58" s="256"/>
      <c r="AS58" s="256"/>
      <c r="AT58" s="256"/>
      <c r="AU58" s="256"/>
      <c r="AV58" s="257"/>
      <c r="AW58" s="255"/>
      <c r="AX58" s="256"/>
      <c r="AY58" s="256"/>
      <c r="AZ58" s="256"/>
      <c r="BA58" s="256"/>
      <c r="BB58" s="256"/>
      <c r="BC58" s="256"/>
      <c r="BD58" s="257"/>
      <c r="BE58" s="255"/>
      <c r="BF58" s="256"/>
      <c r="BG58" s="256"/>
      <c r="BH58" s="256"/>
      <c r="BI58" s="256"/>
      <c r="BJ58" s="256"/>
      <c r="BK58" s="256"/>
      <c r="BL58" s="257"/>
      <c r="BM58" s="255"/>
      <c r="BN58" s="256"/>
      <c r="BO58" s="256"/>
      <c r="BP58" s="256"/>
      <c r="BQ58" s="256"/>
      <c r="BR58" s="256"/>
      <c r="BS58" s="256"/>
      <c r="BT58" s="257"/>
      <c r="BU58" s="255"/>
      <c r="BV58" s="256"/>
      <c r="BW58" s="256"/>
      <c r="BX58" s="256"/>
      <c r="BY58" s="256"/>
      <c r="BZ58" s="256"/>
      <c r="CA58" s="256"/>
      <c r="CB58" s="257"/>
    </row>
    <row r="59" spans="1:80" ht="12.75" customHeight="1">
      <c r="A59" s="264" t="s">
        <v>257</v>
      </c>
      <c r="B59" s="265"/>
      <c r="C59" s="265"/>
      <c r="D59" s="265"/>
      <c r="E59" s="265"/>
      <c r="F59" s="265"/>
      <c r="G59" s="265"/>
      <c r="H59" s="265"/>
      <c r="I59" s="265"/>
      <c r="J59" s="265"/>
      <c r="K59" s="265"/>
      <c r="L59" s="265"/>
      <c r="M59" s="265"/>
      <c r="N59" s="265"/>
      <c r="O59" s="265"/>
      <c r="P59" s="265"/>
      <c r="Q59" s="265"/>
      <c r="R59" s="265"/>
      <c r="S59" s="265"/>
      <c r="T59" s="265"/>
      <c r="U59" s="265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6"/>
      <c r="AO59" s="258"/>
      <c r="AP59" s="259"/>
      <c r="AQ59" s="259"/>
      <c r="AR59" s="259"/>
      <c r="AS59" s="259"/>
      <c r="AT59" s="259"/>
      <c r="AU59" s="259"/>
      <c r="AV59" s="260"/>
      <c r="AW59" s="258"/>
      <c r="AX59" s="259"/>
      <c r="AY59" s="259"/>
      <c r="AZ59" s="259"/>
      <c r="BA59" s="259"/>
      <c r="BB59" s="259"/>
      <c r="BC59" s="259"/>
      <c r="BD59" s="260"/>
      <c r="BE59" s="258"/>
      <c r="BF59" s="259"/>
      <c r="BG59" s="259"/>
      <c r="BH59" s="259"/>
      <c r="BI59" s="259"/>
      <c r="BJ59" s="259"/>
      <c r="BK59" s="259"/>
      <c r="BL59" s="260"/>
      <c r="BM59" s="258"/>
      <c r="BN59" s="259"/>
      <c r="BO59" s="259"/>
      <c r="BP59" s="259"/>
      <c r="BQ59" s="259"/>
      <c r="BR59" s="259"/>
      <c r="BS59" s="259"/>
      <c r="BT59" s="260"/>
      <c r="BU59" s="258"/>
      <c r="BV59" s="259"/>
      <c r="BW59" s="259"/>
      <c r="BX59" s="259"/>
      <c r="BY59" s="259"/>
      <c r="BZ59" s="259"/>
      <c r="CA59" s="259"/>
      <c r="CB59" s="260"/>
    </row>
    <row r="63" spans="1:80" ht="15" customHeight="1">
      <c r="A63" s="94" t="s">
        <v>11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 t="s">
        <v>12</v>
      </c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4"/>
      <c r="BT63" s="94"/>
      <c r="BU63" s="94"/>
      <c r="BV63" s="94"/>
      <c r="BW63" s="94"/>
      <c r="BX63" s="94"/>
      <c r="BY63" s="94"/>
      <c r="BZ63" s="94"/>
      <c r="CA63" s="94"/>
      <c r="CB63" s="94"/>
    </row>
    <row r="64" spans="1:80" s="18" customFormat="1" ht="10.5">
      <c r="A64" s="121" t="s">
        <v>13</v>
      </c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 t="s">
        <v>14</v>
      </c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 t="s">
        <v>15</v>
      </c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</row>
    <row r="72" spans="1:80" s="12" customFormat="1" ht="11.2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</row>
    <row r="73" spans="1:80" s="12" customFormat="1" ht="11.25" customHeight="1">
      <c r="A73" s="248" t="s">
        <v>258</v>
      </c>
      <c r="B73" s="248"/>
      <c r="C73" s="248"/>
      <c r="D73" s="248"/>
      <c r="E73" s="248"/>
      <c r="F73" s="248"/>
      <c r="G73" s="248"/>
      <c r="H73" s="248"/>
      <c r="I73" s="248"/>
      <c r="J73" s="248"/>
      <c r="K73" s="248"/>
      <c r="L73" s="248"/>
      <c r="M73" s="248"/>
      <c r="N73" s="248"/>
      <c r="O73" s="248"/>
      <c r="P73" s="248"/>
      <c r="Q73" s="248"/>
      <c r="R73" s="248"/>
      <c r="S73" s="248"/>
      <c r="T73" s="248"/>
      <c r="U73" s="248"/>
      <c r="V73" s="248"/>
      <c r="W73" s="248"/>
      <c r="X73" s="248"/>
      <c r="Y73" s="248"/>
      <c r="Z73" s="248"/>
      <c r="AA73" s="248"/>
      <c r="AB73" s="248"/>
      <c r="AC73" s="248"/>
      <c r="AD73" s="248"/>
      <c r="AE73" s="248"/>
      <c r="AF73" s="248"/>
      <c r="AG73" s="248"/>
      <c r="AH73" s="248"/>
      <c r="AI73" s="248"/>
      <c r="AJ73" s="248"/>
      <c r="AK73" s="248"/>
      <c r="AL73" s="248"/>
      <c r="AM73" s="248"/>
      <c r="AN73" s="248"/>
      <c r="AO73" s="248"/>
      <c r="AP73" s="248"/>
      <c r="AQ73" s="248"/>
      <c r="AR73" s="248"/>
      <c r="AS73" s="248"/>
      <c r="AT73" s="248"/>
      <c r="AU73" s="248"/>
      <c r="AV73" s="248"/>
      <c r="AW73" s="248"/>
      <c r="AX73" s="248"/>
      <c r="AY73" s="248"/>
      <c r="AZ73" s="248"/>
      <c r="BA73" s="248"/>
      <c r="BB73" s="248"/>
      <c r="BC73" s="248"/>
      <c r="BD73" s="248"/>
      <c r="BE73" s="248"/>
      <c r="BF73" s="248"/>
      <c r="BG73" s="248"/>
      <c r="BH73" s="248"/>
      <c r="BI73" s="248"/>
      <c r="BJ73" s="248"/>
      <c r="BK73" s="248"/>
      <c r="BL73" s="248"/>
      <c r="BM73" s="248"/>
      <c r="BN73" s="248"/>
      <c r="BO73" s="248"/>
      <c r="BP73" s="248"/>
      <c r="BQ73" s="248"/>
      <c r="BR73" s="248"/>
      <c r="BS73" s="248"/>
      <c r="BT73" s="248"/>
      <c r="BU73" s="248"/>
      <c r="BV73" s="248"/>
      <c r="BW73" s="248"/>
      <c r="BX73" s="248"/>
      <c r="BY73" s="248"/>
      <c r="BZ73" s="248"/>
      <c r="CA73" s="248"/>
      <c r="CB73" s="248"/>
    </row>
    <row r="74" spans="1:80" s="12" customFormat="1" ht="11.25">
      <c r="A74" s="248"/>
      <c r="B74" s="248"/>
      <c r="C74" s="248"/>
      <c r="D74" s="248"/>
      <c r="E74" s="248"/>
      <c r="F74" s="248"/>
      <c r="G74" s="248"/>
      <c r="H74" s="248"/>
      <c r="I74" s="248"/>
      <c r="J74" s="248"/>
      <c r="K74" s="248"/>
      <c r="L74" s="248"/>
      <c r="M74" s="248"/>
      <c r="N74" s="248"/>
      <c r="O74" s="248"/>
      <c r="P74" s="248"/>
      <c r="Q74" s="248"/>
      <c r="R74" s="248"/>
      <c r="S74" s="248"/>
      <c r="T74" s="248"/>
      <c r="U74" s="248"/>
      <c r="V74" s="248"/>
      <c r="W74" s="248"/>
      <c r="X74" s="248"/>
      <c r="Y74" s="248"/>
      <c r="Z74" s="248"/>
      <c r="AA74" s="248"/>
      <c r="AB74" s="248"/>
      <c r="AC74" s="248"/>
      <c r="AD74" s="248"/>
      <c r="AE74" s="248"/>
      <c r="AF74" s="248"/>
      <c r="AG74" s="248"/>
      <c r="AH74" s="248"/>
      <c r="AI74" s="248"/>
      <c r="AJ74" s="248"/>
      <c r="AK74" s="248"/>
      <c r="AL74" s="248"/>
      <c r="AM74" s="248"/>
      <c r="AN74" s="248"/>
      <c r="AO74" s="248"/>
      <c r="AP74" s="248"/>
      <c r="AQ74" s="248"/>
      <c r="AR74" s="248"/>
      <c r="AS74" s="248"/>
      <c r="AT74" s="248"/>
      <c r="AU74" s="248"/>
      <c r="AV74" s="248"/>
      <c r="AW74" s="248"/>
      <c r="AX74" s="248"/>
      <c r="AY74" s="248"/>
      <c r="AZ74" s="248"/>
      <c r="BA74" s="248"/>
      <c r="BB74" s="248"/>
      <c r="BC74" s="248"/>
      <c r="BD74" s="248"/>
      <c r="BE74" s="248"/>
      <c r="BF74" s="248"/>
      <c r="BG74" s="248"/>
      <c r="BH74" s="248"/>
      <c r="BI74" s="248"/>
      <c r="BJ74" s="248"/>
      <c r="BK74" s="248"/>
      <c r="BL74" s="248"/>
      <c r="BM74" s="248"/>
      <c r="BN74" s="248"/>
      <c r="BO74" s="248"/>
      <c r="BP74" s="248"/>
      <c r="BQ74" s="248"/>
      <c r="BR74" s="248"/>
      <c r="BS74" s="248"/>
      <c r="BT74" s="248"/>
      <c r="BU74" s="248"/>
      <c r="BV74" s="248"/>
      <c r="BW74" s="248"/>
      <c r="BX74" s="248"/>
      <c r="BY74" s="248"/>
      <c r="BZ74" s="248"/>
      <c r="CA74" s="248"/>
      <c r="CB74" s="248"/>
    </row>
    <row r="75" spans="1:80" s="12" customFormat="1" ht="11.25">
      <c r="A75" s="248" t="s">
        <v>259</v>
      </c>
      <c r="B75" s="248"/>
      <c r="C75" s="248"/>
      <c r="D75" s="248"/>
      <c r="E75" s="248"/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248"/>
      <c r="V75" s="248"/>
      <c r="W75" s="248"/>
      <c r="X75" s="248"/>
      <c r="Y75" s="248"/>
      <c r="Z75" s="248"/>
      <c r="AA75" s="248"/>
      <c r="AB75" s="248"/>
      <c r="AC75" s="248"/>
      <c r="AD75" s="248"/>
      <c r="AE75" s="248"/>
      <c r="AF75" s="248"/>
      <c r="AG75" s="248"/>
      <c r="AH75" s="248"/>
      <c r="AI75" s="248"/>
      <c r="AJ75" s="248"/>
      <c r="AK75" s="248"/>
      <c r="AL75" s="248"/>
      <c r="AM75" s="248"/>
      <c r="AN75" s="248"/>
      <c r="AO75" s="248"/>
      <c r="AP75" s="248"/>
      <c r="AQ75" s="248"/>
      <c r="AR75" s="248"/>
      <c r="AS75" s="248"/>
      <c r="AT75" s="248"/>
      <c r="AU75" s="248"/>
      <c r="AV75" s="248"/>
      <c r="AW75" s="248"/>
      <c r="AX75" s="248"/>
      <c r="AY75" s="248"/>
      <c r="AZ75" s="248"/>
      <c r="BA75" s="248"/>
      <c r="BB75" s="248"/>
      <c r="BC75" s="248"/>
      <c r="BD75" s="248"/>
      <c r="BE75" s="248"/>
      <c r="BF75" s="248"/>
      <c r="BG75" s="248"/>
      <c r="BH75" s="248"/>
      <c r="BI75" s="248"/>
      <c r="BJ75" s="248"/>
      <c r="BK75" s="248"/>
      <c r="BL75" s="248"/>
      <c r="BM75" s="248"/>
      <c r="BN75" s="248"/>
      <c r="BO75" s="248"/>
      <c r="BP75" s="248"/>
      <c r="BQ75" s="248"/>
      <c r="BR75" s="248"/>
      <c r="BS75" s="248"/>
      <c r="BT75" s="248"/>
      <c r="BU75" s="248"/>
      <c r="BV75" s="248"/>
      <c r="BW75" s="248"/>
      <c r="BX75" s="248"/>
      <c r="BY75" s="248"/>
      <c r="BZ75" s="248"/>
      <c r="CA75" s="248"/>
      <c r="CB75" s="248"/>
    </row>
    <row r="76" spans="1:80" s="12" customFormat="1" ht="11.25">
      <c r="A76" s="248"/>
      <c r="B76" s="248"/>
      <c r="C76" s="248"/>
      <c r="D76" s="248"/>
      <c r="E76" s="248"/>
      <c r="F76" s="248"/>
      <c r="G76" s="248"/>
      <c r="H76" s="248"/>
      <c r="I76" s="248"/>
      <c r="J76" s="248"/>
      <c r="K76" s="248"/>
      <c r="L76" s="248"/>
      <c r="M76" s="248"/>
      <c r="N76" s="248"/>
      <c r="O76" s="248"/>
      <c r="P76" s="248"/>
      <c r="Q76" s="248"/>
      <c r="R76" s="248"/>
      <c r="S76" s="248"/>
      <c r="T76" s="248"/>
      <c r="U76" s="248"/>
      <c r="V76" s="248"/>
      <c r="W76" s="248"/>
      <c r="X76" s="248"/>
      <c r="Y76" s="248"/>
      <c r="Z76" s="248"/>
      <c r="AA76" s="248"/>
      <c r="AB76" s="248"/>
      <c r="AC76" s="248"/>
      <c r="AD76" s="248"/>
      <c r="AE76" s="248"/>
      <c r="AF76" s="248"/>
      <c r="AG76" s="248"/>
      <c r="AH76" s="248"/>
      <c r="AI76" s="248"/>
      <c r="AJ76" s="248"/>
      <c r="AK76" s="248"/>
      <c r="AL76" s="248"/>
      <c r="AM76" s="248"/>
      <c r="AN76" s="248"/>
      <c r="AO76" s="248"/>
      <c r="AP76" s="248"/>
      <c r="AQ76" s="248"/>
      <c r="AR76" s="248"/>
      <c r="AS76" s="248"/>
      <c r="AT76" s="248"/>
      <c r="AU76" s="248"/>
      <c r="AV76" s="248"/>
      <c r="AW76" s="248"/>
      <c r="AX76" s="248"/>
      <c r="AY76" s="248"/>
      <c r="AZ76" s="248"/>
      <c r="BA76" s="248"/>
      <c r="BB76" s="248"/>
      <c r="BC76" s="248"/>
      <c r="BD76" s="248"/>
      <c r="BE76" s="248"/>
      <c r="BF76" s="248"/>
      <c r="BG76" s="248"/>
      <c r="BH76" s="248"/>
      <c r="BI76" s="248"/>
      <c r="BJ76" s="248"/>
      <c r="BK76" s="248"/>
      <c r="BL76" s="248"/>
      <c r="BM76" s="248"/>
      <c r="BN76" s="248"/>
      <c r="BO76" s="248"/>
      <c r="BP76" s="248"/>
      <c r="BQ76" s="248"/>
      <c r="BR76" s="248"/>
      <c r="BS76" s="248"/>
      <c r="BT76" s="248"/>
      <c r="BU76" s="248"/>
      <c r="BV76" s="248"/>
      <c r="BW76" s="248"/>
      <c r="BX76" s="248"/>
      <c r="BY76" s="248"/>
      <c r="BZ76" s="248"/>
      <c r="CA76" s="248"/>
      <c r="CB76" s="248"/>
    </row>
  </sheetData>
  <mergeCells count="298">
    <mergeCell ref="A73:CB74"/>
    <mergeCell ref="A75:CB76"/>
    <mergeCell ref="A63:AC63"/>
    <mergeCell ref="AD63:BI63"/>
    <mergeCell ref="BJ63:CB63"/>
    <mergeCell ref="A64:AC64"/>
    <mergeCell ref="AD64:BI64"/>
    <mergeCell ref="BJ64:CB64"/>
    <mergeCell ref="A57:AN57"/>
    <mergeCell ref="AO57:AV59"/>
    <mergeCell ref="AW57:BD59"/>
    <mergeCell ref="BE57:BL59"/>
    <mergeCell ref="BM57:BT59"/>
    <mergeCell ref="BU57:CB59"/>
    <mergeCell ref="A58:AN58"/>
    <mergeCell ref="A59:AN59"/>
    <mergeCell ref="BU55:CB55"/>
    <mergeCell ref="A56:E56"/>
    <mergeCell ref="F56:AN56"/>
    <mergeCell ref="AO56:AV56"/>
    <mergeCell ref="AW56:BD56"/>
    <mergeCell ref="BE56:BL56"/>
    <mergeCell ref="BM56:BT56"/>
    <mergeCell ref="BU56:CB56"/>
    <mergeCell ref="A55:E55"/>
    <mergeCell ref="F55:AN55"/>
    <mergeCell ref="AO55:AV55"/>
    <mergeCell ref="AW55:BD55"/>
    <mergeCell ref="BE55:BL55"/>
    <mergeCell ref="BM55:BT55"/>
    <mergeCell ref="BU53:CB53"/>
    <mergeCell ref="A54:E54"/>
    <mergeCell ref="F54:AN54"/>
    <mergeCell ref="AO54:AV54"/>
    <mergeCell ref="AW54:BD54"/>
    <mergeCell ref="BE54:BL54"/>
    <mergeCell ref="BM54:BT54"/>
    <mergeCell ref="BU54:CB54"/>
    <mergeCell ref="A53:E53"/>
    <mergeCell ref="F53:AN53"/>
    <mergeCell ref="AO53:AV53"/>
    <mergeCell ref="AW53:BD53"/>
    <mergeCell ref="BE53:BL53"/>
    <mergeCell ref="BM53:BT53"/>
    <mergeCell ref="BU51:CB51"/>
    <mergeCell ref="A52:E52"/>
    <mergeCell ref="F52:AN52"/>
    <mergeCell ref="AO52:AV52"/>
    <mergeCell ref="AW52:BD52"/>
    <mergeCell ref="BE52:BL52"/>
    <mergeCell ref="BM52:BT52"/>
    <mergeCell ref="BU52:CB52"/>
    <mergeCell ref="A51:E51"/>
    <mergeCell ref="F51:AN51"/>
    <mergeCell ref="AO51:AV51"/>
    <mergeCell ref="AW51:BD51"/>
    <mergeCell ref="BE51:BL51"/>
    <mergeCell ref="BM51:BT51"/>
    <mergeCell ref="BU49:CB49"/>
    <mergeCell ref="A50:E50"/>
    <mergeCell ref="F50:AN50"/>
    <mergeCell ref="AO50:AV50"/>
    <mergeCell ref="AW50:BD50"/>
    <mergeCell ref="BE50:BL50"/>
    <mergeCell ref="BM50:BT50"/>
    <mergeCell ref="BU50:CB50"/>
    <mergeCell ref="A49:E49"/>
    <mergeCell ref="F49:AN49"/>
    <mergeCell ref="AO49:AV49"/>
    <mergeCell ref="AW49:BD49"/>
    <mergeCell ref="BE49:BL49"/>
    <mergeCell ref="BM49:BT49"/>
    <mergeCell ref="BU47:CB47"/>
    <mergeCell ref="A48:E48"/>
    <mergeCell ref="F48:AN48"/>
    <mergeCell ref="AO48:AV48"/>
    <mergeCell ref="AW48:BD48"/>
    <mergeCell ref="BE48:BL48"/>
    <mergeCell ref="BM48:BT48"/>
    <mergeCell ref="BU48:CB48"/>
    <mergeCell ref="A47:E47"/>
    <mergeCell ref="F47:AN47"/>
    <mergeCell ref="AO47:AV47"/>
    <mergeCell ref="AW47:BD47"/>
    <mergeCell ref="BE47:BL47"/>
    <mergeCell ref="BM47:BT47"/>
    <mergeCell ref="BU45:CB45"/>
    <mergeCell ref="A46:E46"/>
    <mergeCell ref="F46:AN46"/>
    <mergeCell ref="AO46:AV46"/>
    <mergeCell ref="AW46:BD46"/>
    <mergeCell ref="BE46:BL46"/>
    <mergeCell ref="BM46:BT46"/>
    <mergeCell ref="BU46:CB46"/>
    <mergeCell ref="A45:E45"/>
    <mergeCell ref="F45:AN45"/>
    <mergeCell ref="AO45:AV45"/>
    <mergeCell ref="AW45:BD45"/>
    <mergeCell ref="BE45:BL45"/>
    <mergeCell ref="BM45:BT45"/>
    <mergeCell ref="BU43:CB43"/>
    <mergeCell ref="A44:E44"/>
    <mergeCell ref="F44:AN44"/>
    <mergeCell ref="AO44:AV44"/>
    <mergeCell ref="AW44:BD44"/>
    <mergeCell ref="BE44:BL44"/>
    <mergeCell ref="BM44:BT44"/>
    <mergeCell ref="BU44:CB44"/>
    <mergeCell ref="A43:E43"/>
    <mergeCell ref="F43:AN43"/>
    <mergeCell ref="AO43:AV43"/>
    <mergeCell ref="AW43:BD43"/>
    <mergeCell ref="BE43:BL43"/>
    <mergeCell ref="BM43:BT43"/>
    <mergeCell ref="BU41:CB41"/>
    <mergeCell ref="A42:E42"/>
    <mergeCell ref="F42:AN42"/>
    <mergeCell ref="AO42:AV42"/>
    <mergeCell ref="AW42:BD42"/>
    <mergeCell ref="BE42:BL42"/>
    <mergeCell ref="BM42:BT42"/>
    <mergeCell ref="BU42:CB42"/>
    <mergeCell ref="A41:E41"/>
    <mergeCell ref="F41:AN41"/>
    <mergeCell ref="AO41:AV41"/>
    <mergeCell ref="AW41:BD41"/>
    <mergeCell ref="BE41:BL41"/>
    <mergeCell ref="BM41:BT41"/>
    <mergeCell ref="BU39:CB39"/>
    <mergeCell ref="A40:E40"/>
    <mergeCell ref="F40:AN40"/>
    <mergeCell ref="AO40:AV40"/>
    <mergeCell ref="AW40:BD40"/>
    <mergeCell ref="BE40:BL40"/>
    <mergeCell ref="BM40:BT40"/>
    <mergeCell ref="BU40:CB40"/>
    <mergeCell ref="A39:E39"/>
    <mergeCell ref="F39:AN39"/>
    <mergeCell ref="AO39:AV39"/>
    <mergeCell ref="AW39:BD39"/>
    <mergeCell ref="BE39:BL39"/>
    <mergeCell ref="BM39:BT39"/>
    <mergeCell ref="BU37:CB37"/>
    <mergeCell ref="A38:E38"/>
    <mergeCell ref="F38:AN38"/>
    <mergeCell ref="AO38:AV38"/>
    <mergeCell ref="AW38:BD38"/>
    <mergeCell ref="BE38:BL38"/>
    <mergeCell ref="BM38:BT38"/>
    <mergeCell ref="BU38:CB38"/>
    <mergeCell ref="A37:E37"/>
    <mergeCell ref="F37:AN37"/>
    <mergeCell ref="AO37:AV37"/>
    <mergeCell ref="AW37:BD37"/>
    <mergeCell ref="BE37:BL37"/>
    <mergeCell ref="BM37:BT37"/>
    <mergeCell ref="BU35:CB35"/>
    <mergeCell ref="A36:E36"/>
    <mergeCell ref="F36:AN36"/>
    <mergeCell ref="AO36:AV36"/>
    <mergeCell ref="AW36:BD36"/>
    <mergeCell ref="BE36:BL36"/>
    <mergeCell ref="BM36:BT36"/>
    <mergeCell ref="BU36:CB36"/>
    <mergeCell ref="A35:E35"/>
    <mergeCell ref="F35:AN35"/>
    <mergeCell ref="AO35:AV35"/>
    <mergeCell ref="AW35:BD35"/>
    <mergeCell ref="BE35:BL35"/>
    <mergeCell ref="BM35:BT35"/>
    <mergeCell ref="BU33:CB33"/>
    <mergeCell ref="A34:E34"/>
    <mergeCell ref="F34:AN34"/>
    <mergeCell ref="AO34:AV34"/>
    <mergeCell ref="AW34:BD34"/>
    <mergeCell ref="BE34:BL34"/>
    <mergeCell ref="BM34:BT34"/>
    <mergeCell ref="BU34:CB34"/>
    <mergeCell ref="A33:E33"/>
    <mergeCell ref="F33:AN33"/>
    <mergeCell ref="AO33:AV33"/>
    <mergeCell ref="AW33:BD33"/>
    <mergeCell ref="BE33:BL33"/>
    <mergeCell ref="BM33:BT33"/>
    <mergeCell ref="BU31:CB31"/>
    <mergeCell ref="A32:E32"/>
    <mergeCell ref="F32:AN32"/>
    <mergeCell ref="AO32:AV32"/>
    <mergeCell ref="AW32:BD32"/>
    <mergeCell ref="BE32:BL32"/>
    <mergeCell ref="BM32:BT32"/>
    <mergeCell ref="BU32:CB32"/>
    <mergeCell ref="A31:E31"/>
    <mergeCell ref="F31:AN31"/>
    <mergeCell ref="AO31:AV31"/>
    <mergeCell ref="AW31:BD31"/>
    <mergeCell ref="BE31:BL31"/>
    <mergeCell ref="BM31:BT31"/>
    <mergeCell ref="BU29:CB29"/>
    <mergeCell ref="A30:E30"/>
    <mergeCell ref="F30:AN30"/>
    <mergeCell ref="AO30:AV30"/>
    <mergeCell ref="AW30:BD30"/>
    <mergeCell ref="BE30:BL30"/>
    <mergeCell ref="BM30:BT30"/>
    <mergeCell ref="BU30:CB30"/>
    <mergeCell ref="A29:E29"/>
    <mergeCell ref="F29:AN29"/>
    <mergeCell ref="AO29:AV29"/>
    <mergeCell ref="AW29:BD29"/>
    <mergeCell ref="BE29:BL29"/>
    <mergeCell ref="BM29:BT29"/>
    <mergeCell ref="BU27:CB27"/>
    <mergeCell ref="A28:E28"/>
    <mergeCell ref="F28:AN28"/>
    <mergeCell ref="AO28:AV28"/>
    <mergeCell ref="AW28:BD28"/>
    <mergeCell ref="BE28:BL28"/>
    <mergeCell ref="BM28:BT28"/>
    <mergeCell ref="BU28:CB28"/>
    <mergeCell ref="A27:E27"/>
    <mergeCell ref="F27:AN27"/>
    <mergeCell ref="AO27:AV27"/>
    <mergeCell ref="AW27:BD27"/>
    <mergeCell ref="BE27:BL27"/>
    <mergeCell ref="BM27:BT27"/>
    <mergeCell ref="BU25:CB25"/>
    <mergeCell ref="A26:E26"/>
    <mergeCell ref="F26:AN26"/>
    <mergeCell ref="AO26:AV26"/>
    <mergeCell ref="AW26:BD26"/>
    <mergeCell ref="BE26:BL26"/>
    <mergeCell ref="BM26:BT26"/>
    <mergeCell ref="BU26:CB26"/>
    <mergeCell ref="A25:E25"/>
    <mergeCell ref="F25:AN25"/>
    <mergeCell ref="AO25:AV25"/>
    <mergeCell ref="AW25:BD25"/>
    <mergeCell ref="BE25:BL25"/>
    <mergeCell ref="BM25:BT25"/>
    <mergeCell ref="BU23:CB23"/>
    <mergeCell ref="A24:E24"/>
    <mergeCell ref="F24:AN24"/>
    <mergeCell ref="AO24:AV24"/>
    <mergeCell ref="AW24:BD24"/>
    <mergeCell ref="BE24:BL24"/>
    <mergeCell ref="BM24:BT24"/>
    <mergeCell ref="BU24:CB24"/>
    <mergeCell ref="A23:E23"/>
    <mergeCell ref="F23:AN23"/>
    <mergeCell ref="AO23:AV23"/>
    <mergeCell ref="AW23:BD23"/>
    <mergeCell ref="BE23:BL23"/>
    <mergeCell ref="BM23:BT23"/>
    <mergeCell ref="BU21:CB21"/>
    <mergeCell ref="A22:E22"/>
    <mergeCell ref="F22:AN22"/>
    <mergeCell ref="AO22:AV22"/>
    <mergeCell ref="AW22:BD22"/>
    <mergeCell ref="BE22:BL22"/>
    <mergeCell ref="BM22:BT22"/>
    <mergeCell ref="BU22:CB22"/>
    <mergeCell ref="A21:E21"/>
    <mergeCell ref="F21:AN21"/>
    <mergeCell ref="AO21:AV21"/>
    <mergeCell ref="AW21:BD21"/>
    <mergeCell ref="BE21:BL21"/>
    <mergeCell ref="BM21:BT21"/>
    <mergeCell ref="BU19:CB19"/>
    <mergeCell ref="A20:E20"/>
    <mergeCell ref="F20:AN20"/>
    <mergeCell ref="AO20:AV20"/>
    <mergeCell ref="AW20:BD20"/>
    <mergeCell ref="BE20:BL20"/>
    <mergeCell ref="BM20:BT20"/>
    <mergeCell ref="BU20:CB20"/>
    <mergeCell ref="A19:E19"/>
    <mergeCell ref="F19:AN19"/>
    <mergeCell ref="AO19:AV19"/>
    <mergeCell ref="AW19:BD19"/>
    <mergeCell ref="BE19:BL19"/>
    <mergeCell ref="BM19:BT19"/>
    <mergeCell ref="A6:CB6"/>
    <mergeCell ref="A7:CB7"/>
    <mergeCell ref="A8:CB8"/>
    <mergeCell ref="A9:CB9"/>
    <mergeCell ref="D11:BY11"/>
    <mergeCell ref="D12:BY12"/>
    <mergeCell ref="A15:AN15"/>
    <mergeCell ref="AO15:CB15"/>
    <mergeCell ref="A16:AN16"/>
    <mergeCell ref="AO16:AV18"/>
    <mergeCell ref="AW16:BD18"/>
    <mergeCell ref="BE16:BL18"/>
    <mergeCell ref="BM16:BT18"/>
    <mergeCell ref="BU16:CB18"/>
    <mergeCell ref="A17:AN17"/>
    <mergeCell ref="A18:AN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L34"/>
  <sheetViews>
    <sheetView workbookViewId="0">
      <selection activeCell="AU30" sqref="AU30"/>
    </sheetView>
  </sheetViews>
  <sheetFormatPr defaultColWidth="1.42578125" defaultRowHeight="15"/>
  <cols>
    <col min="1" max="16384" width="1.42578125" style="10"/>
  </cols>
  <sheetData>
    <row r="1" spans="1:64" s="1" customFormat="1" ht="11.25">
      <c r="BL1" s="2" t="s">
        <v>9</v>
      </c>
    </row>
    <row r="2" spans="1:64" s="1" customFormat="1" ht="11.25">
      <c r="BL2" s="2" t="s">
        <v>10</v>
      </c>
    </row>
    <row r="3" spans="1:64" s="3" customFormat="1" ht="15.75"/>
    <row r="4" spans="1:64" s="3" customFormat="1" ht="15.75"/>
    <row r="5" spans="1:64" s="4" customFormat="1" ht="18.75">
      <c r="A5" s="76" t="s">
        <v>260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s="4" customFormat="1" ht="18.75">
      <c r="A6" s="76" t="s">
        <v>261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s="4" customFormat="1" ht="18.75">
      <c r="A7" s="76" t="s">
        <v>262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</row>
    <row r="8" spans="1:64" s="11" customFormat="1" ht="15.7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267" t="s">
        <v>424</v>
      </c>
      <c r="W8" s="267"/>
      <c r="X8" s="267"/>
      <c r="Y8" s="267"/>
      <c r="Z8" s="267"/>
      <c r="AA8" s="267"/>
      <c r="AB8" s="267"/>
      <c r="AC8" s="267"/>
      <c r="AD8" s="267"/>
      <c r="AE8" s="267"/>
      <c r="AF8" s="267"/>
      <c r="AG8" s="267"/>
      <c r="AH8" s="267"/>
      <c r="AI8" s="267"/>
      <c r="AJ8" s="267"/>
      <c r="AK8" s="267"/>
      <c r="AL8" s="267"/>
      <c r="AM8" s="267"/>
      <c r="AN8" s="267"/>
      <c r="AO8" s="267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</row>
    <row r="9" spans="1:64" s="11" customFormat="1" ht="15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</row>
    <row r="10" spans="1:64" s="11" customFormat="1" ht="15.7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64" s="5" customFormat="1" ht="18.75">
      <c r="A11" s="81" t="s">
        <v>0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</row>
    <row r="12" spans="1:64" s="9" customFormat="1" ht="10.5">
      <c r="A12" s="82" t="s">
        <v>263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</row>
    <row r="13" spans="1:64" s="3" customFormat="1" ht="15.75"/>
    <row r="14" spans="1:64" s="3" customFormat="1" ht="15.75"/>
    <row r="15" spans="1:64" s="3" customFormat="1" ht="15.75">
      <c r="A15" s="77" t="s">
        <v>44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268" t="s">
        <v>264</v>
      </c>
      <c r="AV15" s="268"/>
      <c r="AW15" s="268"/>
      <c r="AX15" s="268"/>
      <c r="AY15" s="268"/>
      <c r="AZ15" s="268"/>
      <c r="BA15" s="268"/>
      <c r="BB15" s="268"/>
      <c r="BC15" s="268"/>
      <c r="BD15" s="268"/>
      <c r="BE15" s="268"/>
      <c r="BF15" s="268"/>
      <c r="BG15" s="268"/>
      <c r="BH15" s="268"/>
      <c r="BI15" s="268"/>
      <c r="BJ15" s="268"/>
      <c r="BK15" s="268"/>
      <c r="BL15" s="268"/>
    </row>
    <row r="16" spans="1:64" s="3" customFormat="1" ht="15.75">
      <c r="A16" s="77">
        <v>1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268" t="s">
        <v>88</v>
      </c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8"/>
      <c r="BH16" s="268"/>
      <c r="BI16" s="268"/>
      <c r="BJ16" s="268"/>
      <c r="BK16" s="268"/>
      <c r="BL16" s="268"/>
    </row>
    <row r="17" spans="1:64" s="3" customFormat="1" ht="15.75" customHeight="1">
      <c r="A17" s="83" t="s">
        <v>265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5"/>
      <c r="AU17" s="269">
        <v>0</v>
      </c>
      <c r="AV17" s="270"/>
      <c r="AW17" s="270"/>
      <c r="AX17" s="270"/>
      <c r="AY17" s="270"/>
      <c r="AZ17" s="270"/>
      <c r="BA17" s="270"/>
      <c r="BB17" s="270"/>
      <c r="BC17" s="270"/>
      <c r="BD17" s="270"/>
      <c r="BE17" s="270"/>
      <c r="BF17" s="270"/>
      <c r="BG17" s="270"/>
      <c r="BH17" s="270"/>
      <c r="BI17" s="270"/>
      <c r="BJ17" s="270"/>
      <c r="BK17" s="270"/>
      <c r="BL17" s="271"/>
    </row>
    <row r="18" spans="1:64" s="3" customFormat="1" ht="15.75" customHeight="1">
      <c r="A18" s="278" t="s">
        <v>266</v>
      </c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79"/>
      <c r="AE18" s="279"/>
      <c r="AF18" s="279"/>
      <c r="AG18" s="279"/>
      <c r="AH18" s="279"/>
      <c r="AI18" s="279"/>
      <c r="AJ18" s="279"/>
      <c r="AK18" s="279"/>
      <c r="AL18" s="279"/>
      <c r="AM18" s="279"/>
      <c r="AN18" s="279"/>
      <c r="AO18" s="279"/>
      <c r="AP18" s="279"/>
      <c r="AQ18" s="279"/>
      <c r="AR18" s="279"/>
      <c r="AS18" s="279"/>
      <c r="AT18" s="280"/>
      <c r="AU18" s="272"/>
      <c r="AV18" s="273"/>
      <c r="AW18" s="273"/>
      <c r="AX18" s="273"/>
      <c r="AY18" s="273"/>
      <c r="AZ18" s="273"/>
      <c r="BA18" s="273"/>
      <c r="BB18" s="273"/>
      <c r="BC18" s="273"/>
      <c r="BD18" s="273"/>
      <c r="BE18" s="273"/>
      <c r="BF18" s="273"/>
      <c r="BG18" s="273"/>
      <c r="BH18" s="273"/>
      <c r="BI18" s="273"/>
      <c r="BJ18" s="273"/>
      <c r="BK18" s="273"/>
      <c r="BL18" s="274"/>
    </row>
    <row r="19" spans="1:64" s="3" customFormat="1" ht="15.75" customHeight="1">
      <c r="A19" s="278" t="s">
        <v>267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  <c r="AB19" s="279"/>
      <c r="AC19" s="279"/>
      <c r="AD19" s="279"/>
      <c r="AE19" s="279"/>
      <c r="AF19" s="279"/>
      <c r="AG19" s="279"/>
      <c r="AH19" s="279"/>
      <c r="AI19" s="279"/>
      <c r="AJ19" s="279"/>
      <c r="AK19" s="279"/>
      <c r="AL19" s="279"/>
      <c r="AM19" s="279"/>
      <c r="AN19" s="279"/>
      <c r="AO19" s="279"/>
      <c r="AP19" s="279"/>
      <c r="AQ19" s="279"/>
      <c r="AR19" s="279"/>
      <c r="AS19" s="279"/>
      <c r="AT19" s="280"/>
      <c r="AU19" s="272"/>
      <c r="AV19" s="273"/>
      <c r="AW19" s="273"/>
      <c r="AX19" s="273"/>
      <c r="AY19" s="273"/>
      <c r="AZ19" s="273"/>
      <c r="BA19" s="273"/>
      <c r="BB19" s="273"/>
      <c r="BC19" s="273"/>
      <c r="BD19" s="273"/>
      <c r="BE19" s="273"/>
      <c r="BF19" s="273"/>
      <c r="BG19" s="273"/>
      <c r="BH19" s="273"/>
      <c r="BI19" s="273"/>
      <c r="BJ19" s="273"/>
      <c r="BK19" s="273"/>
      <c r="BL19" s="274"/>
    </row>
    <row r="20" spans="1:64" s="3" customFormat="1" ht="15.75" customHeight="1">
      <c r="A20" s="278" t="s">
        <v>268</v>
      </c>
      <c r="B20" s="279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79"/>
      <c r="AC20" s="279"/>
      <c r="AD20" s="279"/>
      <c r="AE20" s="279"/>
      <c r="AF20" s="279"/>
      <c r="AG20" s="279"/>
      <c r="AH20" s="279"/>
      <c r="AI20" s="279"/>
      <c r="AJ20" s="279"/>
      <c r="AK20" s="279"/>
      <c r="AL20" s="279"/>
      <c r="AM20" s="279"/>
      <c r="AN20" s="279"/>
      <c r="AO20" s="279"/>
      <c r="AP20" s="279"/>
      <c r="AQ20" s="279"/>
      <c r="AR20" s="279"/>
      <c r="AS20" s="279"/>
      <c r="AT20" s="280"/>
      <c r="AU20" s="272"/>
      <c r="AV20" s="273"/>
      <c r="AW20" s="273"/>
      <c r="AX20" s="273"/>
      <c r="AY20" s="273"/>
      <c r="AZ20" s="273"/>
      <c r="BA20" s="273"/>
      <c r="BB20" s="273"/>
      <c r="BC20" s="273"/>
      <c r="BD20" s="273"/>
      <c r="BE20" s="273"/>
      <c r="BF20" s="273"/>
      <c r="BG20" s="273"/>
      <c r="BH20" s="273"/>
      <c r="BI20" s="273"/>
      <c r="BJ20" s="273"/>
      <c r="BK20" s="273"/>
      <c r="BL20" s="274"/>
    </row>
    <row r="21" spans="1:64" s="3" customFormat="1" ht="15.75" customHeight="1">
      <c r="A21" s="80" t="s">
        <v>269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275"/>
      <c r="AV21" s="276"/>
      <c r="AW21" s="276"/>
      <c r="AX21" s="276"/>
      <c r="AY21" s="276"/>
      <c r="AZ21" s="276"/>
      <c r="BA21" s="276"/>
      <c r="BB21" s="276"/>
      <c r="BC21" s="276"/>
      <c r="BD21" s="276"/>
      <c r="BE21" s="276"/>
      <c r="BF21" s="276"/>
      <c r="BG21" s="276"/>
      <c r="BH21" s="276"/>
      <c r="BI21" s="276"/>
      <c r="BJ21" s="276"/>
      <c r="BK21" s="276"/>
      <c r="BL21" s="277"/>
    </row>
    <row r="22" spans="1:64" s="3" customFormat="1" ht="15.75" customHeight="1">
      <c r="A22" s="282" t="s">
        <v>265</v>
      </c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2"/>
      <c r="W22" s="282"/>
      <c r="X22" s="282"/>
      <c r="Y22" s="282"/>
      <c r="Z22" s="282"/>
      <c r="AA22" s="282"/>
      <c r="AB22" s="282"/>
      <c r="AC22" s="282"/>
      <c r="AD22" s="282"/>
      <c r="AE22" s="282"/>
      <c r="AF22" s="282"/>
      <c r="AG22" s="282"/>
      <c r="AH22" s="282"/>
      <c r="AI22" s="282"/>
      <c r="AJ22" s="282"/>
      <c r="AK22" s="282"/>
      <c r="AL22" s="282"/>
      <c r="AM22" s="282"/>
      <c r="AN22" s="282"/>
      <c r="AO22" s="282"/>
      <c r="AP22" s="282"/>
      <c r="AQ22" s="282"/>
      <c r="AR22" s="282"/>
      <c r="AS22" s="282"/>
      <c r="AT22" s="282"/>
      <c r="AU22" s="269">
        <v>0</v>
      </c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70"/>
      <c r="BL22" s="271"/>
    </row>
    <row r="23" spans="1:64" s="3" customFormat="1" ht="15.75" customHeight="1">
      <c r="A23" s="278" t="s">
        <v>266</v>
      </c>
      <c r="B23" s="279"/>
      <c r="C23" s="279"/>
      <c r="D23" s="279"/>
      <c r="E23" s="279"/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279"/>
      <c r="AF23" s="279"/>
      <c r="AG23" s="279"/>
      <c r="AH23" s="279"/>
      <c r="AI23" s="279"/>
      <c r="AJ23" s="279"/>
      <c r="AK23" s="279"/>
      <c r="AL23" s="279"/>
      <c r="AM23" s="279"/>
      <c r="AN23" s="279"/>
      <c r="AO23" s="279"/>
      <c r="AP23" s="279"/>
      <c r="AQ23" s="279"/>
      <c r="AR23" s="279"/>
      <c r="AS23" s="279"/>
      <c r="AT23" s="280"/>
      <c r="AU23" s="272"/>
      <c r="AV23" s="273"/>
      <c r="AW23" s="273"/>
      <c r="AX23" s="273"/>
      <c r="AY23" s="273"/>
      <c r="AZ23" s="273"/>
      <c r="BA23" s="273"/>
      <c r="BB23" s="273"/>
      <c r="BC23" s="273"/>
      <c r="BD23" s="273"/>
      <c r="BE23" s="273"/>
      <c r="BF23" s="273"/>
      <c r="BG23" s="273"/>
      <c r="BH23" s="273"/>
      <c r="BI23" s="273"/>
      <c r="BJ23" s="273"/>
      <c r="BK23" s="273"/>
      <c r="BL23" s="274"/>
    </row>
    <row r="24" spans="1:64" s="3" customFormat="1" ht="15.75" customHeight="1">
      <c r="A24" s="278" t="s">
        <v>267</v>
      </c>
      <c r="B24" s="279"/>
      <c r="C24" s="279"/>
      <c r="D24" s="279"/>
      <c r="E24" s="279"/>
      <c r="F24" s="279"/>
      <c r="G24" s="279"/>
      <c r="H24" s="279"/>
      <c r="I24" s="279"/>
      <c r="J24" s="279"/>
      <c r="K24" s="279"/>
      <c r="L24" s="279"/>
      <c r="M24" s="279"/>
      <c r="N24" s="279"/>
      <c r="O24" s="279"/>
      <c r="P24" s="279"/>
      <c r="Q24" s="279"/>
      <c r="R24" s="279"/>
      <c r="S24" s="279"/>
      <c r="T24" s="279"/>
      <c r="U24" s="279"/>
      <c r="V24" s="279"/>
      <c r="W24" s="279"/>
      <c r="X24" s="279"/>
      <c r="Y24" s="279"/>
      <c r="Z24" s="279"/>
      <c r="AA24" s="279"/>
      <c r="AB24" s="279"/>
      <c r="AC24" s="279"/>
      <c r="AD24" s="279"/>
      <c r="AE24" s="279"/>
      <c r="AF24" s="279"/>
      <c r="AG24" s="279"/>
      <c r="AH24" s="279"/>
      <c r="AI24" s="279"/>
      <c r="AJ24" s="279"/>
      <c r="AK24" s="279"/>
      <c r="AL24" s="279"/>
      <c r="AM24" s="279"/>
      <c r="AN24" s="279"/>
      <c r="AO24" s="279"/>
      <c r="AP24" s="279"/>
      <c r="AQ24" s="279"/>
      <c r="AR24" s="279"/>
      <c r="AS24" s="279"/>
      <c r="AT24" s="280"/>
      <c r="AU24" s="272"/>
      <c r="AV24" s="273"/>
      <c r="AW24" s="273"/>
      <c r="AX24" s="273"/>
      <c r="AY24" s="273"/>
      <c r="AZ24" s="273"/>
      <c r="BA24" s="273"/>
      <c r="BB24" s="273"/>
      <c r="BC24" s="273"/>
      <c r="BD24" s="273"/>
      <c r="BE24" s="273"/>
      <c r="BF24" s="273"/>
      <c r="BG24" s="273"/>
      <c r="BH24" s="273"/>
      <c r="BI24" s="273"/>
      <c r="BJ24" s="273"/>
      <c r="BK24" s="273"/>
      <c r="BL24" s="274"/>
    </row>
    <row r="25" spans="1:64" s="3" customFormat="1" ht="15.75" customHeight="1">
      <c r="A25" s="278" t="s">
        <v>268</v>
      </c>
      <c r="B25" s="279"/>
      <c r="C25" s="279"/>
      <c r="D25" s="279"/>
      <c r="E25" s="279"/>
      <c r="F25" s="279"/>
      <c r="G25" s="279"/>
      <c r="H25" s="279"/>
      <c r="I25" s="279"/>
      <c r="J25" s="279"/>
      <c r="K25" s="279"/>
      <c r="L25" s="279"/>
      <c r="M25" s="279"/>
      <c r="N25" s="279"/>
      <c r="O25" s="279"/>
      <c r="P25" s="279"/>
      <c r="Q25" s="279"/>
      <c r="R25" s="279"/>
      <c r="S25" s="279"/>
      <c r="T25" s="279"/>
      <c r="U25" s="279"/>
      <c r="V25" s="279"/>
      <c r="W25" s="279"/>
      <c r="X25" s="279"/>
      <c r="Y25" s="279"/>
      <c r="Z25" s="279"/>
      <c r="AA25" s="279"/>
      <c r="AB25" s="279"/>
      <c r="AC25" s="279"/>
      <c r="AD25" s="279"/>
      <c r="AE25" s="279"/>
      <c r="AF25" s="279"/>
      <c r="AG25" s="279"/>
      <c r="AH25" s="279"/>
      <c r="AI25" s="279"/>
      <c r="AJ25" s="279"/>
      <c r="AK25" s="279"/>
      <c r="AL25" s="279"/>
      <c r="AM25" s="279"/>
      <c r="AN25" s="279"/>
      <c r="AO25" s="279"/>
      <c r="AP25" s="279"/>
      <c r="AQ25" s="279"/>
      <c r="AR25" s="279"/>
      <c r="AS25" s="279"/>
      <c r="AT25" s="280"/>
      <c r="AU25" s="272"/>
      <c r="AV25" s="273"/>
      <c r="AW25" s="273"/>
      <c r="AX25" s="273"/>
      <c r="AY25" s="273"/>
      <c r="AZ25" s="273"/>
      <c r="BA25" s="273"/>
      <c r="BB25" s="273"/>
      <c r="BC25" s="273"/>
      <c r="BD25" s="273"/>
      <c r="BE25" s="273"/>
      <c r="BF25" s="273"/>
      <c r="BG25" s="273"/>
      <c r="BH25" s="273"/>
      <c r="BI25" s="273"/>
      <c r="BJ25" s="273"/>
      <c r="BK25" s="273"/>
      <c r="BL25" s="274"/>
    </row>
    <row r="26" spans="1:64" s="3" customFormat="1" ht="15.75" customHeight="1">
      <c r="A26" s="278" t="s">
        <v>270</v>
      </c>
      <c r="B26" s="279"/>
      <c r="C26" s="279"/>
      <c r="D26" s="279"/>
      <c r="E26" s="279"/>
      <c r="F26" s="279"/>
      <c r="G26" s="279"/>
      <c r="H26" s="279"/>
      <c r="I26" s="279"/>
      <c r="J26" s="279"/>
      <c r="K26" s="279"/>
      <c r="L26" s="279"/>
      <c r="M26" s="279"/>
      <c r="N26" s="279"/>
      <c r="O26" s="279"/>
      <c r="P26" s="279"/>
      <c r="Q26" s="279"/>
      <c r="R26" s="279"/>
      <c r="S26" s="279"/>
      <c r="T26" s="279"/>
      <c r="U26" s="279"/>
      <c r="V26" s="279"/>
      <c r="W26" s="279"/>
      <c r="X26" s="279"/>
      <c r="Y26" s="279"/>
      <c r="Z26" s="279"/>
      <c r="AA26" s="279"/>
      <c r="AB26" s="279"/>
      <c r="AC26" s="279"/>
      <c r="AD26" s="279"/>
      <c r="AE26" s="279"/>
      <c r="AF26" s="279"/>
      <c r="AG26" s="279"/>
      <c r="AH26" s="279"/>
      <c r="AI26" s="279"/>
      <c r="AJ26" s="279"/>
      <c r="AK26" s="279"/>
      <c r="AL26" s="279"/>
      <c r="AM26" s="279"/>
      <c r="AN26" s="279"/>
      <c r="AO26" s="279"/>
      <c r="AP26" s="279"/>
      <c r="AQ26" s="279"/>
      <c r="AR26" s="279"/>
      <c r="AS26" s="279"/>
      <c r="AT26" s="280"/>
      <c r="AU26" s="272"/>
      <c r="AV26" s="273"/>
      <c r="AW26" s="273"/>
      <c r="AX26" s="273"/>
      <c r="AY26" s="273"/>
      <c r="AZ26" s="273"/>
      <c r="BA26" s="273"/>
      <c r="BB26" s="273"/>
      <c r="BC26" s="273"/>
      <c r="BD26" s="273"/>
      <c r="BE26" s="273"/>
      <c r="BF26" s="273"/>
      <c r="BG26" s="273"/>
      <c r="BH26" s="273"/>
      <c r="BI26" s="273"/>
      <c r="BJ26" s="273"/>
      <c r="BK26" s="273"/>
      <c r="BL26" s="274"/>
    </row>
    <row r="27" spans="1:64" s="3" customFormat="1" ht="15.75" customHeight="1">
      <c r="A27" s="80" t="s">
        <v>271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275"/>
      <c r="AV27" s="276"/>
      <c r="AW27" s="276"/>
      <c r="AX27" s="276"/>
      <c r="AY27" s="276"/>
      <c r="AZ27" s="276"/>
      <c r="BA27" s="276"/>
      <c r="BB27" s="276"/>
      <c r="BC27" s="276"/>
      <c r="BD27" s="276"/>
      <c r="BE27" s="276"/>
      <c r="BF27" s="276"/>
      <c r="BG27" s="276"/>
      <c r="BH27" s="276"/>
      <c r="BI27" s="276"/>
      <c r="BJ27" s="276"/>
      <c r="BK27" s="276"/>
      <c r="BL27" s="277"/>
    </row>
    <row r="28" spans="1:64" s="3" customFormat="1" ht="15.75" customHeight="1">
      <c r="A28" s="79" t="s">
        <v>272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269">
        <v>0</v>
      </c>
      <c r="AV28" s="270"/>
      <c r="AW28" s="270"/>
      <c r="AX28" s="270"/>
      <c r="AY28" s="270"/>
      <c r="AZ28" s="270"/>
      <c r="BA28" s="270"/>
      <c r="BB28" s="270"/>
      <c r="BC28" s="270"/>
      <c r="BD28" s="270"/>
      <c r="BE28" s="270"/>
      <c r="BF28" s="270"/>
      <c r="BG28" s="270"/>
      <c r="BH28" s="270"/>
      <c r="BI28" s="270"/>
      <c r="BJ28" s="270"/>
      <c r="BK28" s="270"/>
      <c r="BL28" s="271"/>
    </row>
    <row r="29" spans="1:64" s="3" customFormat="1" ht="15.75" customHeight="1">
      <c r="A29" s="80" t="s">
        <v>273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275"/>
      <c r="AV29" s="276"/>
      <c r="AW29" s="276"/>
      <c r="AX29" s="276"/>
      <c r="AY29" s="276"/>
      <c r="AZ29" s="276"/>
      <c r="BA29" s="276"/>
      <c r="BB29" s="276"/>
      <c r="BC29" s="276"/>
      <c r="BD29" s="276"/>
      <c r="BE29" s="276"/>
      <c r="BF29" s="276"/>
      <c r="BG29" s="276"/>
      <c r="BH29" s="276"/>
      <c r="BI29" s="276"/>
      <c r="BJ29" s="276"/>
      <c r="BK29" s="276"/>
      <c r="BL29" s="277"/>
    </row>
    <row r="30" spans="1:64" s="3" customFormat="1" ht="15.75"/>
    <row r="31" spans="1:64" s="3" customFormat="1" ht="15.75"/>
    <row r="32" spans="1:64">
      <c r="K32" s="281" t="s">
        <v>274</v>
      </c>
      <c r="L32" s="281"/>
      <c r="M32" s="281"/>
      <c r="N32" s="281"/>
      <c r="O32" s="281"/>
      <c r="P32" s="281"/>
      <c r="Q32" s="281"/>
      <c r="R32" s="281"/>
      <c r="S32" s="281"/>
      <c r="T32" s="281"/>
      <c r="U32" s="281"/>
      <c r="V32" s="281"/>
      <c r="W32" s="281"/>
      <c r="X32" s="281"/>
      <c r="Y32" s="281"/>
      <c r="Z32" s="281"/>
      <c r="AA32" s="281"/>
      <c r="AB32" s="281"/>
      <c r="AC32" s="281"/>
      <c r="AD32" s="281"/>
      <c r="AE32" s="281"/>
      <c r="AF32" s="281"/>
      <c r="AG32" s="281"/>
      <c r="AH32" s="281"/>
      <c r="AI32" s="281"/>
      <c r="AJ32" s="281"/>
      <c r="AK32" s="281"/>
      <c r="AL32" s="281"/>
      <c r="AM32" s="281"/>
      <c r="AN32" s="281"/>
      <c r="AO32" s="281"/>
      <c r="AP32" s="281"/>
      <c r="AQ32" s="281"/>
      <c r="AR32" s="281"/>
      <c r="AS32" s="281"/>
      <c r="AT32" s="281"/>
      <c r="AU32" s="281"/>
      <c r="AV32" s="281"/>
      <c r="AW32" s="281"/>
      <c r="AX32" s="281"/>
      <c r="AY32" s="281"/>
      <c r="AZ32" s="281"/>
      <c r="BA32" s="281"/>
      <c r="BB32" s="281"/>
      <c r="BC32" s="281"/>
      <c r="BD32" s="281"/>
      <c r="BE32" s="281"/>
      <c r="BF32" s="281"/>
      <c r="BG32" s="281"/>
      <c r="BH32" s="281"/>
    </row>
    <row r="34" spans="9:9">
      <c r="I34" s="25" t="s">
        <v>224</v>
      </c>
    </row>
  </sheetData>
  <mergeCells count="27">
    <mergeCell ref="A28:AT28"/>
    <mergeCell ref="AU28:BL29"/>
    <mergeCell ref="A29:AT29"/>
    <mergeCell ref="K32:BH32"/>
    <mergeCell ref="A22:AT22"/>
    <mergeCell ref="AU22:BL27"/>
    <mergeCell ref="A23:AT23"/>
    <mergeCell ref="A24:AT24"/>
    <mergeCell ref="A25:AT25"/>
    <mergeCell ref="A26:AT26"/>
    <mergeCell ref="A27:AT27"/>
    <mergeCell ref="A15:AT15"/>
    <mergeCell ref="AU15:BL15"/>
    <mergeCell ref="A16:AT16"/>
    <mergeCell ref="AU16:BL16"/>
    <mergeCell ref="A17:AT17"/>
    <mergeCell ref="AU17:BL21"/>
    <mergeCell ref="A18:AT18"/>
    <mergeCell ref="A19:AT19"/>
    <mergeCell ref="A20:AT20"/>
    <mergeCell ref="A21:AT21"/>
    <mergeCell ref="A12:BL12"/>
    <mergeCell ref="A5:BL5"/>
    <mergeCell ref="A6:BL6"/>
    <mergeCell ref="A7:BL7"/>
    <mergeCell ref="V8:AO8"/>
    <mergeCell ref="A11:BL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L31"/>
  <sheetViews>
    <sheetView workbookViewId="0">
      <selection activeCell="AU27" sqref="AU27"/>
    </sheetView>
  </sheetViews>
  <sheetFormatPr defaultColWidth="1.42578125" defaultRowHeight="15"/>
  <cols>
    <col min="1" max="16384" width="1.42578125" style="10"/>
  </cols>
  <sheetData>
    <row r="1" spans="1:64" s="1" customFormat="1" ht="11.25">
      <c r="BL1" s="2" t="s">
        <v>9</v>
      </c>
    </row>
    <row r="2" spans="1:64" s="1" customFormat="1" ht="11.25">
      <c r="BL2" s="2" t="s">
        <v>10</v>
      </c>
    </row>
    <row r="3" spans="1:64" s="3" customFormat="1" ht="15.75"/>
    <row r="4" spans="1:64" s="3" customFormat="1" ht="15.75"/>
    <row r="5" spans="1:64" s="4" customFormat="1" ht="18.75">
      <c r="A5" s="76" t="s">
        <v>275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s="4" customFormat="1" ht="18.75">
      <c r="A6" s="76" t="s">
        <v>276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s="4" customFormat="1" ht="18.75">
      <c r="A7" s="283" t="s">
        <v>277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283"/>
      <c r="AO7" s="283"/>
      <c r="AP7" s="283"/>
      <c r="AQ7" s="267" t="s">
        <v>424</v>
      </c>
      <c r="AR7" s="267"/>
      <c r="AS7" s="267"/>
      <c r="AT7" s="267"/>
      <c r="AU7" s="267"/>
      <c r="AV7" s="267"/>
      <c r="AW7" s="267"/>
      <c r="AX7" s="267"/>
      <c r="AY7" s="267"/>
      <c r="AZ7" s="267"/>
      <c r="BA7" s="267"/>
      <c r="BB7" s="267"/>
      <c r="BC7" s="267"/>
      <c r="BD7" s="267"/>
      <c r="BE7" s="267"/>
      <c r="BF7" s="267"/>
      <c r="BG7" s="267"/>
      <c r="BH7" s="267"/>
      <c r="BI7" s="267"/>
      <c r="BJ7" s="267"/>
    </row>
    <row r="8" spans="1:64" s="11" customFormat="1" ht="15.7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</row>
    <row r="9" spans="1:64" s="5" customFormat="1" ht="18.75">
      <c r="A9" s="81" t="s">
        <v>0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64" s="9" customFormat="1" ht="10.5">
      <c r="A10" s="82" t="s">
        <v>263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64" s="3" customFormat="1" ht="15.75"/>
    <row r="12" spans="1:64" s="3" customFormat="1" ht="15.75"/>
    <row r="13" spans="1:64" s="3" customFormat="1" ht="15.75">
      <c r="A13" s="77" t="s">
        <v>44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268" t="s">
        <v>264</v>
      </c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8"/>
      <c r="BH13" s="268"/>
      <c r="BI13" s="268"/>
      <c r="BJ13" s="268"/>
      <c r="BK13" s="268"/>
      <c r="BL13" s="268"/>
    </row>
    <row r="14" spans="1:64" s="3" customFormat="1" ht="15.75">
      <c r="A14" s="77">
        <v>1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268" t="s">
        <v>88</v>
      </c>
      <c r="AV14" s="268"/>
      <c r="AW14" s="268"/>
      <c r="AX14" s="268"/>
      <c r="AY14" s="268"/>
      <c r="AZ14" s="268"/>
      <c r="BA14" s="268"/>
      <c r="BB14" s="268"/>
      <c r="BC14" s="268"/>
      <c r="BD14" s="268"/>
      <c r="BE14" s="268"/>
      <c r="BF14" s="268"/>
      <c r="BG14" s="268"/>
      <c r="BH14" s="268"/>
      <c r="BI14" s="268"/>
      <c r="BJ14" s="268"/>
      <c r="BK14" s="268"/>
      <c r="BL14" s="268"/>
    </row>
    <row r="15" spans="1:64" s="3" customFormat="1" ht="15.75" customHeight="1">
      <c r="A15" s="83" t="s">
        <v>278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5"/>
      <c r="AU15" s="269">
        <v>0</v>
      </c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70"/>
      <c r="BL15" s="271"/>
    </row>
    <row r="16" spans="1:64" s="3" customFormat="1" ht="15.75" customHeight="1">
      <c r="A16" s="278" t="s">
        <v>279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79"/>
      <c r="AS16" s="279"/>
      <c r="AT16" s="280"/>
      <c r="AU16" s="272"/>
      <c r="AV16" s="273"/>
      <c r="AW16" s="273"/>
      <c r="AX16" s="273"/>
      <c r="AY16" s="273"/>
      <c r="AZ16" s="273"/>
      <c r="BA16" s="273"/>
      <c r="BB16" s="273"/>
      <c r="BC16" s="273"/>
      <c r="BD16" s="273"/>
      <c r="BE16" s="273"/>
      <c r="BF16" s="273"/>
      <c r="BG16" s="273"/>
      <c r="BH16" s="273"/>
      <c r="BI16" s="273"/>
      <c r="BJ16" s="273"/>
      <c r="BK16" s="273"/>
      <c r="BL16" s="274"/>
    </row>
    <row r="17" spans="1:64" s="3" customFormat="1" ht="15.75" customHeight="1">
      <c r="A17" s="278" t="s">
        <v>280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79"/>
      <c r="AC17" s="279"/>
      <c r="AD17" s="279"/>
      <c r="AE17" s="279"/>
      <c r="AF17" s="279"/>
      <c r="AG17" s="279"/>
      <c r="AH17" s="279"/>
      <c r="AI17" s="279"/>
      <c r="AJ17" s="279"/>
      <c r="AK17" s="279"/>
      <c r="AL17" s="279"/>
      <c r="AM17" s="279"/>
      <c r="AN17" s="279"/>
      <c r="AO17" s="279"/>
      <c r="AP17" s="279"/>
      <c r="AQ17" s="279"/>
      <c r="AR17" s="279"/>
      <c r="AS17" s="279"/>
      <c r="AT17" s="280"/>
      <c r="AU17" s="272"/>
      <c r="AV17" s="273"/>
      <c r="AW17" s="273"/>
      <c r="AX17" s="273"/>
      <c r="AY17" s="273"/>
      <c r="AZ17" s="273"/>
      <c r="BA17" s="273"/>
      <c r="BB17" s="273"/>
      <c r="BC17" s="273"/>
      <c r="BD17" s="273"/>
      <c r="BE17" s="273"/>
      <c r="BF17" s="273"/>
      <c r="BG17" s="273"/>
      <c r="BH17" s="273"/>
      <c r="BI17" s="273"/>
      <c r="BJ17" s="273"/>
      <c r="BK17" s="273"/>
      <c r="BL17" s="274"/>
    </row>
    <row r="18" spans="1:64" s="3" customFormat="1" ht="15.75" customHeight="1">
      <c r="A18" s="80" t="s">
        <v>281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275"/>
      <c r="AV18" s="276"/>
      <c r="AW18" s="276"/>
      <c r="AX18" s="276"/>
      <c r="AY18" s="276"/>
      <c r="AZ18" s="276"/>
      <c r="BA18" s="276"/>
      <c r="BB18" s="276"/>
      <c r="BC18" s="276"/>
      <c r="BD18" s="276"/>
      <c r="BE18" s="276"/>
      <c r="BF18" s="276"/>
      <c r="BG18" s="276"/>
      <c r="BH18" s="276"/>
      <c r="BI18" s="276"/>
      <c r="BJ18" s="276"/>
      <c r="BK18" s="276"/>
      <c r="BL18" s="277"/>
    </row>
    <row r="19" spans="1:64" s="3" customFormat="1" ht="15.75" customHeight="1">
      <c r="A19" s="282" t="s">
        <v>278</v>
      </c>
      <c r="B19" s="282"/>
      <c r="C19" s="282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R19" s="282"/>
      <c r="S19" s="282"/>
      <c r="T19" s="282"/>
      <c r="U19" s="282"/>
      <c r="V19" s="282"/>
      <c r="W19" s="282"/>
      <c r="X19" s="282"/>
      <c r="Y19" s="282"/>
      <c r="Z19" s="282"/>
      <c r="AA19" s="282"/>
      <c r="AB19" s="282"/>
      <c r="AC19" s="282"/>
      <c r="AD19" s="282"/>
      <c r="AE19" s="282"/>
      <c r="AF19" s="282"/>
      <c r="AG19" s="282"/>
      <c r="AH19" s="282"/>
      <c r="AI19" s="282"/>
      <c r="AJ19" s="282"/>
      <c r="AK19" s="282"/>
      <c r="AL19" s="282"/>
      <c r="AM19" s="282"/>
      <c r="AN19" s="282"/>
      <c r="AO19" s="282"/>
      <c r="AP19" s="282"/>
      <c r="AQ19" s="282"/>
      <c r="AR19" s="282"/>
      <c r="AS19" s="282"/>
      <c r="AT19" s="282"/>
      <c r="AU19" s="269">
        <v>0</v>
      </c>
      <c r="AV19" s="270"/>
      <c r="AW19" s="270"/>
      <c r="AX19" s="270"/>
      <c r="AY19" s="270"/>
      <c r="AZ19" s="270"/>
      <c r="BA19" s="270"/>
      <c r="BB19" s="270"/>
      <c r="BC19" s="270"/>
      <c r="BD19" s="270"/>
      <c r="BE19" s="270"/>
      <c r="BF19" s="270"/>
      <c r="BG19" s="270"/>
      <c r="BH19" s="270"/>
      <c r="BI19" s="270"/>
      <c r="BJ19" s="270"/>
      <c r="BK19" s="270"/>
      <c r="BL19" s="271"/>
    </row>
    <row r="20" spans="1:64" s="3" customFormat="1" ht="15.75" customHeight="1">
      <c r="A20" s="278" t="s">
        <v>279</v>
      </c>
      <c r="B20" s="279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79"/>
      <c r="AC20" s="279"/>
      <c r="AD20" s="279"/>
      <c r="AE20" s="279"/>
      <c r="AF20" s="279"/>
      <c r="AG20" s="279"/>
      <c r="AH20" s="279"/>
      <c r="AI20" s="279"/>
      <c r="AJ20" s="279"/>
      <c r="AK20" s="279"/>
      <c r="AL20" s="279"/>
      <c r="AM20" s="279"/>
      <c r="AN20" s="279"/>
      <c r="AO20" s="279"/>
      <c r="AP20" s="279"/>
      <c r="AQ20" s="279"/>
      <c r="AR20" s="279"/>
      <c r="AS20" s="279"/>
      <c r="AT20" s="280"/>
      <c r="AU20" s="272"/>
      <c r="AV20" s="273"/>
      <c r="AW20" s="273"/>
      <c r="AX20" s="273"/>
      <c r="AY20" s="273"/>
      <c r="AZ20" s="273"/>
      <c r="BA20" s="273"/>
      <c r="BB20" s="273"/>
      <c r="BC20" s="273"/>
      <c r="BD20" s="273"/>
      <c r="BE20" s="273"/>
      <c r="BF20" s="273"/>
      <c r="BG20" s="273"/>
      <c r="BH20" s="273"/>
      <c r="BI20" s="273"/>
      <c r="BJ20" s="273"/>
      <c r="BK20" s="273"/>
      <c r="BL20" s="274"/>
    </row>
    <row r="21" spans="1:64" s="3" customFormat="1" ht="15.75" customHeight="1">
      <c r="A21" s="278" t="s">
        <v>280</v>
      </c>
      <c r="B21" s="279"/>
      <c r="C21" s="279"/>
      <c r="D21" s="279"/>
      <c r="E21" s="279"/>
      <c r="F21" s="279"/>
      <c r="G21" s="279"/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79"/>
      <c r="V21" s="279"/>
      <c r="W21" s="279"/>
      <c r="X21" s="279"/>
      <c r="Y21" s="279"/>
      <c r="Z21" s="279"/>
      <c r="AA21" s="279"/>
      <c r="AB21" s="279"/>
      <c r="AC21" s="279"/>
      <c r="AD21" s="279"/>
      <c r="AE21" s="279"/>
      <c r="AF21" s="279"/>
      <c r="AG21" s="279"/>
      <c r="AH21" s="279"/>
      <c r="AI21" s="279"/>
      <c r="AJ21" s="279"/>
      <c r="AK21" s="279"/>
      <c r="AL21" s="279"/>
      <c r="AM21" s="279"/>
      <c r="AN21" s="279"/>
      <c r="AO21" s="279"/>
      <c r="AP21" s="279"/>
      <c r="AQ21" s="279"/>
      <c r="AR21" s="279"/>
      <c r="AS21" s="279"/>
      <c r="AT21" s="280"/>
      <c r="AU21" s="272"/>
      <c r="AV21" s="273"/>
      <c r="AW21" s="273"/>
      <c r="AX21" s="273"/>
      <c r="AY21" s="273"/>
      <c r="AZ21" s="273"/>
      <c r="BA21" s="273"/>
      <c r="BB21" s="273"/>
      <c r="BC21" s="273"/>
      <c r="BD21" s="273"/>
      <c r="BE21" s="273"/>
      <c r="BF21" s="273"/>
      <c r="BG21" s="273"/>
      <c r="BH21" s="273"/>
      <c r="BI21" s="273"/>
      <c r="BJ21" s="273"/>
      <c r="BK21" s="273"/>
      <c r="BL21" s="274"/>
    </row>
    <row r="22" spans="1:64" s="3" customFormat="1" ht="15.75" customHeight="1">
      <c r="A22" s="278" t="s">
        <v>282</v>
      </c>
      <c r="B22" s="279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79"/>
      <c r="AB22" s="279"/>
      <c r="AC22" s="279"/>
      <c r="AD22" s="279"/>
      <c r="AE22" s="279"/>
      <c r="AF22" s="279"/>
      <c r="AG22" s="279"/>
      <c r="AH22" s="279"/>
      <c r="AI22" s="279"/>
      <c r="AJ22" s="279"/>
      <c r="AK22" s="279"/>
      <c r="AL22" s="279"/>
      <c r="AM22" s="279"/>
      <c r="AN22" s="279"/>
      <c r="AO22" s="279"/>
      <c r="AP22" s="279"/>
      <c r="AQ22" s="279"/>
      <c r="AR22" s="279"/>
      <c r="AS22" s="279"/>
      <c r="AT22" s="280"/>
      <c r="AU22" s="272"/>
      <c r="AV22" s="273"/>
      <c r="AW22" s="273"/>
      <c r="AX22" s="273"/>
      <c r="AY22" s="273"/>
      <c r="AZ22" s="273"/>
      <c r="BA22" s="273"/>
      <c r="BB22" s="273"/>
      <c r="BC22" s="273"/>
      <c r="BD22" s="273"/>
      <c r="BE22" s="273"/>
      <c r="BF22" s="273"/>
      <c r="BG22" s="273"/>
      <c r="BH22" s="273"/>
      <c r="BI22" s="273"/>
      <c r="BJ22" s="273"/>
      <c r="BK22" s="273"/>
      <c r="BL22" s="274"/>
    </row>
    <row r="23" spans="1:64" s="3" customFormat="1" ht="15.75" customHeight="1">
      <c r="A23" s="278" t="s">
        <v>283</v>
      </c>
      <c r="B23" s="279"/>
      <c r="C23" s="279"/>
      <c r="D23" s="279"/>
      <c r="E23" s="279"/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279"/>
      <c r="AF23" s="279"/>
      <c r="AG23" s="279"/>
      <c r="AH23" s="279"/>
      <c r="AI23" s="279"/>
      <c r="AJ23" s="279"/>
      <c r="AK23" s="279"/>
      <c r="AL23" s="279"/>
      <c r="AM23" s="279"/>
      <c r="AN23" s="279"/>
      <c r="AO23" s="279"/>
      <c r="AP23" s="279"/>
      <c r="AQ23" s="279"/>
      <c r="AR23" s="279"/>
      <c r="AS23" s="279"/>
      <c r="AT23" s="280"/>
      <c r="AU23" s="272"/>
      <c r="AV23" s="273"/>
      <c r="AW23" s="273"/>
      <c r="AX23" s="273"/>
      <c r="AY23" s="273"/>
      <c r="AZ23" s="273"/>
      <c r="BA23" s="273"/>
      <c r="BB23" s="273"/>
      <c r="BC23" s="273"/>
      <c r="BD23" s="273"/>
      <c r="BE23" s="273"/>
      <c r="BF23" s="273"/>
      <c r="BG23" s="273"/>
      <c r="BH23" s="273"/>
      <c r="BI23" s="273"/>
      <c r="BJ23" s="273"/>
      <c r="BK23" s="273"/>
      <c r="BL23" s="274"/>
    </row>
    <row r="24" spans="1:64" s="3" customFormat="1" ht="15.75" customHeight="1">
      <c r="A24" s="80" t="s">
        <v>284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275"/>
      <c r="AV24" s="276"/>
      <c r="AW24" s="276"/>
      <c r="AX24" s="276"/>
      <c r="AY24" s="276"/>
      <c r="AZ24" s="276"/>
      <c r="BA24" s="276"/>
      <c r="BB24" s="276"/>
      <c r="BC24" s="276"/>
      <c r="BD24" s="276"/>
      <c r="BE24" s="276"/>
      <c r="BF24" s="276"/>
      <c r="BG24" s="276"/>
      <c r="BH24" s="276"/>
      <c r="BI24" s="276"/>
      <c r="BJ24" s="276"/>
      <c r="BK24" s="276"/>
      <c r="BL24" s="277"/>
    </row>
    <row r="25" spans="1:64" s="3" customFormat="1" ht="15.75" customHeight="1">
      <c r="A25" s="79" t="s">
        <v>285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269">
        <v>0</v>
      </c>
      <c r="AV25" s="270"/>
      <c r="AW25" s="270"/>
      <c r="AX25" s="270"/>
      <c r="AY25" s="270"/>
      <c r="AZ25" s="270"/>
      <c r="BA25" s="270"/>
      <c r="BB25" s="270"/>
      <c r="BC25" s="270"/>
      <c r="BD25" s="270"/>
      <c r="BE25" s="270"/>
      <c r="BF25" s="270"/>
      <c r="BG25" s="270"/>
      <c r="BH25" s="270"/>
      <c r="BI25" s="270"/>
      <c r="BJ25" s="270"/>
      <c r="BK25" s="270"/>
      <c r="BL25" s="271"/>
    </row>
    <row r="26" spans="1:64" s="3" customFormat="1" ht="15.75" customHeight="1">
      <c r="A26" s="80" t="s">
        <v>286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275"/>
      <c r="AV26" s="276"/>
      <c r="AW26" s="276"/>
      <c r="AX26" s="276"/>
      <c r="AY26" s="276"/>
      <c r="AZ26" s="276"/>
      <c r="BA26" s="276"/>
      <c r="BB26" s="276"/>
      <c r="BC26" s="276"/>
      <c r="BD26" s="276"/>
      <c r="BE26" s="276"/>
      <c r="BF26" s="276"/>
      <c r="BG26" s="276"/>
      <c r="BH26" s="276"/>
      <c r="BI26" s="276"/>
      <c r="BJ26" s="276"/>
      <c r="BK26" s="276"/>
      <c r="BL26" s="277"/>
    </row>
    <row r="27" spans="1:64" s="3" customFormat="1" ht="15.75"/>
    <row r="28" spans="1:64" s="3" customFormat="1" ht="15.75"/>
    <row r="29" spans="1:64">
      <c r="H29" s="281" t="s">
        <v>287</v>
      </c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1"/>
      <c r="AC29" s="281"/>
      <c r="AD29" s="281"/>
      <c r="AE29" s="281"/>
      <c r="AF29" s="281"/>
      <c r="AG29" s="281"/>
      <c r="AH29" s="281"/>
      <c r="AI29" s="281"/>
      <c r="AJ29" s="281"/>
      <c r="AK29" s="281"/>
      <c r="AL29" s="281"/>
      <c r="AM29" s="281"/>
      <c r="AN29" s="281"/>
      <c r="AO29" s="281"/>
      <c r="AP29" s="281"/>
      <c r="AQ29" s="281"/>
      <c r="AR29" s="281"/>
      <c r="AS29" s="281"/>
      <c r="AT29" s="281"/>
      <c r="AU29" s="281"/>
      <c r="AV29" s="281"/>
      <c r="AW29" s="281"/>
      <c r="AX29" s="281"/>
      <c r="AY29" s="281"/>
      <c r="AZ29" s="281"/>
      <c r="BA29" s="281"/>
      <c r="BB29" s="281"/>
      <c r="BC29" s="281"/>
      <c r="BD29" s="281"/>
      <c r="BE29" s="281"/>
      <c r="BF29" s="281"/>
      <c r="BG29" s="281"/>
      <c r="BH29" s="281"/>
      <c r="BI29" s="281"/>
    </row>
    <row r="31" spans="1:64">
      <c r="J31" s="25" t="s">
        <v>224</v>
      </c>
    </row>
  </sheetData>
  <mergeCells count="26">
    <mergeCell ref="A25:AT25"/>
    <mergeCell ref="AU25:BL26"/>
    <mergeCell ref="A26:AT26"/>
    <mergeCell ref="H29:BI29"/>
    <mergeCell ref="A19:AT19"/>
    <mergeCell ref="AU19:BL24"/>
    <mergeCell ref="A20:AT20"/>
    <mergeCell ref="A21:AT21"/>
    <mergeCell ref="A22:AT22"/>
    <mergeCell ref="A23:AT23"/>
    <mergeCell ref="A24:AT24"/>
    <mergeCell ref="A13:AT13"/>
    <mergeCell ref="AU13:BL13"/>
    <mergeCell ref="A14:AT14"/>
    <mergeCell ref="AU14:BL14"/>
    <mergeCell ref="A15:AT15"/>
    <mergeCell ref="AU15:BL18"/>
    <mergeCell ref="A16:AT16"/>
    <mergeCell ref="A17:AT17"/>
    <mergeCell ref="A18:AT18"/>
    <mergeCell ref="A10:BL10"/>
    <mergeCell ref="A5:BL5"/>
    <mergeCell ref="A6:BL6"/>
    <mergeCell ref="A7:AP7"/>
    <mergeCell ref="AQ7:BJ7"/>
    <mergeCell ref="A9:BL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O31"/>
  <sheetViews>
    <sheetView workbookViewId="0">
      <selection activeCell="AU28" sqref="AU28"/>
    </sheetView>
  </sheetViews>
  <sheetFormatPr defaultColWidth="1.42578125" defaultRowHeight="15"/>
  <cols>
    <col min="1" max="16384" width="1.42578125" style="10"/>
  </cols>
  <sheetData>
    <row r="1" spans="1:64" s="1" customFormat="1" ht="11.25">
      <c r="BL1" s="2" t="s">
        <v>9</v>
      </c>
    </row>
    <row r="2" spans="1:64" s="1" customFormat="1" ht="11.25">
      <c r="BL2" s="2" t="s">
        <v>10</v>
      </c>
    </row>
    <row r="3" spans="1:64" s="3" customFormat="1" ht="15.75"/>
    <row r="4" spans="1:64" s="3" customFormat="1" ht="15.75"/>
    <row r="5" spans="1:64" s="4" customFormat="1" ht="18.75">
      <c r="A5" s="76" t="s">
        <v>288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s="4" customFormat="1" ht="18.75">
      <c r="A6" s="76" t="s">
        <v>289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s="4" customFormat="1" ht="18.75">
      <c r="A7" s="76" t="s">
        <v>290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</row>
    <row r="8" spans="1:64" s="4" customFormat="1" ht="18.75">
      <c r="A8" s="283" t="s">
        <v>291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67" t="s">
        <v>424</v>
      </c>
      <c r="AL8" s="267"/>
      <c r="AM8" s="267"/>
      <c r="AN8" s="267"/>
      <c r="AO8" s="267"/>
      <c r="AP8" s="267"/>
      <c r="AQ8" s="267"/>
      <c r="AR8" s="267"/>
      <c r="AS8" s="267"/>
      <c r="AT8" s="267"/>
      <c r="AU8" s="267"/>
      <c r="AV8" s="267"/>
      <c r="AW8" s="267"/>
      <c r="AX8" s="267"/>
      <c r="AY8" s="267"/>
      <c r="AZ8" s="267"/>
      <c r="BA8" s="267"/>
      <c r="BB8" s="267"/>
      <c r="BC8" s="267"/>
      <c r="BD8" s="267"/>
    </row>
    <row r="9" spans="1:64" s="11" customFormat="1" ht="15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BK9" s="3"/>
      <c r="BL9" s="3"/>
    </row>
    <row r="10" spans="1:64" s="5" customFormat="1" ht="18.75">
      <c r="A10" s="81" t="s">
        <v>0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64" s="9" customFormat="1" ht="10.5">
      <c r="A11" s="82" t="s">
        <v>263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64" s="3" customFormat="1" ht="15.75"/>
    <row r="13" spans="1:64" s="3" customFormat="1" ht="15.75"/>
    <row r="14" spans="1:64" s="3" customFormat="1" ht="15.75">
      <c r="A14" s="77" t="s">
        <v>44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268" t="s">
        <v>73</v>
      </c>
      <c r="AV14" s="268"/>
      <c r="AW14" s="268"/>
      <c r="AX14" s="268"/>
      <c r="AY14" s="268"/>
      <c r="AZ14" s="268"/>
      <c r="BA14" s="268"/>
      <c r="BB14" s="268"/>
      <c r="BC14" s="268"/>
      <c r="BD14" s="268"/>
      <c r="BE14" s="268"/>
      <c r="BF14" s="268"/>
      <c r="BG14" s="268"/>
      <c r="BH14" s="268"/>
      <c r="BI14" s="268"/>
      <c r="BJ14" s="268"/>
      <c r="BK14" s="268"/>
      <c r="BL14" s="268"/>
    </row>
    <row r="15" spans="1:64" s="3" customFormat="1" ht="15.75">
      <c r="A15" s="77">
        <v>1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268" t="s">
        <v>88</v>
      </c>
      <c r="AV15" s="268"/>
      <c r="AW15" s="268"/>
      <c r="AX15" s="268"/>
      <c r="AY15" s="268"/>
      <c r="AZ15" s="268"/>
      <c r="BA15" s="268"/>
      <c r="BB15" s="268"/>
      <c r="BC15" s="268"/>
      <c r="BD15" s="268"/>
      <c r="BE15" s="268"/>
      <c r="BF15" s="268"/>
      <c r="BG15" s="268"/>
      <c r="BH15" s="268"/>
      <c r="BI15" s="268"/>
      <c r="BJ15" s="268"/>
      <c r="BK15" s="268"/>
      <c r="BL15" s="268"/>
    </row>
    <row r="16" spans="1:64" s="3" customFormat="1" ht="15.75" customHeight="1">
      <c r="A16" s="83" t="s">
        <v>292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5"/>
      <c r="AU16" s="285" t="s">
        <v>264</v>
      </c>
      <c r="AV16" s="285"/>
      <c r="AW16" s="285"/>
      <c r="AX16" s="285"/>
      <c r="AY16" s="285"/>
      <c r="AZ16" s="285"/>
      <c r="BA16" s="285"/>
      <c r="BB16" s="285"/>
      <c r="BC16" s="285"/>
      <c r="BD16" s="285"/>
      <c r="BE16" s="285"/>
      <c r="BF16" s="285"/>
      <c r="BG16" s="285"/>
      <c r="BH16" s="285"/>
      <c r="BI16" s="285"/>
      <c r="BJ16" s="285"/>
      <c r="BK16" s="285"/>
      <c r="BL16" s="285"/>
    </row>
    <row r="17" spans="1:67" s="3" customFormat="1" ht="15.75" customHeight="1">
      <c r="A17" s="278" t="s">
        <v>293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79"/>
      <c r="AC17" s="279"/>
      <c r="AD17" s="279"/>
      <c r="AE17" s="279"/>
      <c r="AF17" s="279"/>
      <c r="AG17" s="279"/>
      <c r="AH17" s="279"/>
      <c r="AI17" s="279"/>
      <c r="AJ17" s="279"/>
      <c r="AK17" s="279"/>
      <c r="AL17" s="279"/>
      <c r="AM17" s="279"/>
      <c r="AN17" s="279"/>
      <c r="AO17" s="279"/>
      <c r="AP17" s="279"/>
      <c r="AQ17" s="279"/>
      <c r="AR17" s="279"/>
      <c r="AS17" s="279"/>
      <c r="AT17" s="280"/>
      <c r="AU17" s="272">
        <v>0</v>
      </c>
      <c r="AV17" s="273"/>
      <c r="AW17" s="273"/>
      <c r="AX17" s="273"/>
      <c r="AY17" s="273"/>
      <c r="AZ17" s="273"/>
      <c r="BA17" s="273"/>
      <c r="BB17" s="273"/>
      <c r="BC17" s="273"/>
      <c r="BD17" s="273"/>
      <c r="BE17" s="273"/>
      <c r="BF17" s="273"/>
      <c r="BG17" s="273"/>
      <c r="BH17" s="273"/>
      <c r="BI17" s="273"/>
      <c r="BJ17" s="273"/>
      <c r="BK17" s="273"/>
      <c r="BL17" s="274"/>
    </row>
    <row r="18" spans="1:67" s="3" customFormat="1" ht="15.75" customHeight="1">
      <c r="A18" s="278" t="s">
        <v>294</v>
      </c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79"/>
      <c r="AE18" s="279"/>
      <c r="AF18" s="279"/>
      <c r="AG18" s="279"/>
      <c r="AH18" s="279"/>
      <c r="AI18" s="279"/>
      <c r="AJ18" s="279"/>
      <c r="AK18" s="279"/>
      <c r="AL18" s="279"/>
      <c r="AM18" s="279"/>
      <c r="AN18" s="279"/>
      <c r="AO18" s="279"/>
      <c r="AP18" s="279"/>
      <c r="AQ18" s="279"/>
      <c r="AR18" s="279"/>
      <c r="AS18" s="279"/>
      <c r="AT18" s="280"/>
      <c r="AU18" s="272"/>
      <c r="AV18" s="273"/>
      <c r="AW18" s="273"/>
      <c r="AX18" s="273"/>
      <c r="AY18" s="273"/>
      <c r="AZ18" s="273"/>
      <c r="BA18" s="273"/>
      <c r="BB18" s="273"/>
      <c r="BC18" s="273"/>
      <c r="BD18" s="273"/>
      <c r="BE18" s="273"/>
      <c r="BF18" s="273"/>
      <c r="BG18" s="273"/>
      <c r="BH18" s="273"/>
      <c r="BI18" s="273"/>
      <c r="BJ18" s="273"/>
      <c r="BK18" s="273"/>
      <c r="BL18" s="274"/>
    </row>
    <row r="19" spans="1:67" s="3" customFormat="1" ht="15.75" customHeight="1">
      <c r="A19" s="278" t="s">
        <v>295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  <c r="AB19" s="279"/>
      <c r="AC19" s="279"/>
      <c r="AD19" s="279"/>
      <c r="AE19" s="279"/>
      <c r="AF19" s="279"/>
      <c r="AG19" s="279"/>
      <c r="AH19" s="279"/>
      <c r="AI19" s="279"/>
      <c r="AJ19" s="279"/>
      <c r="AK19" s="279"/>
      <c r="AL19" s="279"/>
      <c r="AM19" s="279"/>
      <c r="AN19" s="279"/>
      <c r="AO19" s="279"/>
      <c r="AP19" s="279"/>
      <c r="AQ19" s="279"/>
      <c r="AR19" s="279"/>
      <c r="AS19" s="279"/>
      <c r="AT19" s="280"/>
      <c r="AU19" s="272"/>
      <c r="AV19" s="273"/>
      <c r="AW19" s="273"/>
      <c r="AX19" s="273"/>
      <c r="AY19" s="273"/>
      <c r="AZ19" s="273"/>
      <c r="BA19" s="273"/>
      <c r="BB19" s="273"/>
      <c r="BC19" s="273"/>
      <c r="BD19" s="273"/>
      <c r="BE19" s="273"/>
      <c r="BF19" s="273"/>
      <c r="BG19" s="273"/>
      <c r="BH19" s="273"/>
      <c r="BI19" s="273"/>
      <c r="BJ19" s="273"/>
      <c r="BK19" s="273"/>
      <c r="BL19" s="274"/>
    </row>
    <row r="20" spans="1:67" s="3" customFormat="1" ht="15.75" customHeight="1">
      <c r="A20" s="80" t="s">
        <v>296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275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/>
      <c r="BK20" s="276"/>
      <c r="BL20" s="277"/>
    </row>
    <row r="21" spans="1:67" s="3" customFormat="1" ht="15.75" customHeight="1">
      <c r="A21" s="282" t="s">
        <v>297</v>
      </c>
      <c r="B21" s="282"/>
      <c r="C21" s="282"/>
      <c r="D21" s="282"/>
      <c r="E21" s="282"/>
      <c r="F21" s="282"/>
      <c r="G21" s="282"/>
      <c r="H21" s="282"/>
      <c r="I21" s="282"/>
      <c r="J21" s="282"/>
      <c r="K21" s="282"/>
      <c r="L21" s="282"/>
      <c r="M21" s="282"/>
      <c r="N21" s="282"/>
      <c r="O21" s="282"/>
      <c r="P21" s="282"/>
      <c r="Q21" s="282"/>
      <c r="R21" s="282"/>
      <c r="S21" s="282"/>
      <c r="T21" s="282"/>
      <c r="U21" s="282"/>
      <c r="V21" s="282"/>
      <c r="W21" s="282"/>
      <c r="X21" s="282"/>
      <c r="Y21" s="282"/>
      <c r="Z21" s="282"/>
      <c r="AA21" s="282"/>
      <c r="AB21" s="282"/>
      <c r="AC21" s="282"/>
      <c r="AD21" s="282"/>
      <c r="AE21" s="282"/>
      <c r="AF21" s="282"/>
      <c r="AG21" s="282"/>
      <c r="AH21" s="282"/>
      <c r="AI21" s="282"/>
      <c r="AJ21" s="282"/>
      <c r="AK21" s="282"/>
      <c r="AL21" s="282"/>
      <c r="AM21" s="282"/>
      <c r="AN21" s="282"/>
      <c r="AO21" s="282"/>
      <c r="AP21" s="282"/>
      <c r="AQ21" s="282"/>
      <c r="AR21" s="282"/>
      <c r="AS21" s="282"/>
      <c r="AT21" s="282"/>
      <c r="AU21" s="284" t="s">
        <v>298</v>
      </c>
      <c r="AV21" s="270"/>
      <c r="AW21" s="270"/>
      <c r="AX21" s="270"/>
      <c r="AY21" s="270"/>
      <c r="AZ21" s="270"/>
      <c r="BA21" s="270"/>
      <c r="BB21" s="270"/>
      <c r="BC21" s="270"/>
      <c r="BD21" s="270"/>
      <c r="BE21" s="270"/>
      <c r="BF21" s="270"/>
      <c r="BG21" s="270"/>
      <c r="BH21" s="270"/>
      <c r="BI21" s="270"/>
      <c r="BJ21" s="270"/>
      <c r="BK21" s="270"/>
      <c r="BL21" s="271"/>
    </row>
    <row r="22" spans="1:67" s="3" customFormat="1" ht="15.75" customHeight="1">
      <c r="A22" s="278" t="s">
        <v>299</v>
      </c>
      <c r="B22" s="279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79"/>
      <c r="AB22" s="279"/>
      <c r="AC22" s="279"/>
      <c r="AD22" s="279"/>
      <c r="AE22" s="279"/>
      <c r="AF22" s="279"/>
      <c r="AG22" s="279"/>
      <c r="AH22" s="279"/>
      <c r="AI22" s="279"/>
      <c r="AJ22" s="279"/>
      <c r="AK22" s="279"/>
      <c r="AL22" s="279"/>
      <c r="AM22" s="279"/>
      <c r="AN22" s="279"/>
      <c r="AO22" s="279"/>
      <c r="AP22" s="279"/>
      <c r="AQ22" s="279"/>
      <c r="AR22" s="279"/>
      <c r="AS22" s="279"/>
      <c r="AT22" s="280"/>
      <c r="AU22" s="272" t="s">
        <v>300</v>
      </c>
      <c r="AV22" s="273"/>
      <c r="AW22" s="273"/>
      <c r="AX22" s="273"/>
      <c r="AY22" s="273"/>
      <c r="AZ22" s="273"/>
      <c r="BA22" s="273"/>
      <c r="BB22" s="273"/>
      <c r="BC22" s="273"/>
      <c r="BD22" s="273"/>
      <c r="BE22" s="273"/>
      <c r="BF22" s="273"/>
      <c r="BG22" s="273"/>
      <c r="BH22" s="273"/>
      <c r="BI22" s="273"/>
      <c r="BJ22" s="273"/>
      <c r="BK22" s="273"/>
      <c r="BL22" s="274"/>
    </row>
    <row r="23" spans="1:67" s="3" customFormat="1" ht="15.75" customHeight="1">
      <c r="A23" s="278" t="s">
        <v>301</v>
      </c>
      <c r="B23" s="279"/>
      <c r="C23" s="279"/>
      <c r="D23" s="279"/>
      <c r="E23" s="279"/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279"/>
      <c r="AF23" s="279"/>
      <c r="AG23" s="279"/>
      <c r="AH23" s="279"/>
      <c r="AI23" s="279"/>
      <c r="AJ23" s="279"/>
      <c r="AK23" s="279"/>
      <c r="AL23" s="279"/>
      <c r="AM23" s="279"/>
      <c r="AN23" s="279"/>
      <c r="AO23" s="279"/>
      <c r="AP23" s="279"/>
      <c r="AQ23" s="279"/>
      <c r="AR23" s="279"/>
      <c r="AS23" s="279"/>
      <c r="AT23" s="280"/>
      <c r="AU23" s="272">
        <v>0</v>
      </c>
      <c r="AV23" s="273"/>
      <c r="AW23" s="273"/>
      <c r="AX23" s="273"/>
      <c r="AY23" s="273"/>
      <c r="AZ23" s="273"/>
      <c r="BA23" s="273"/>
      <c r="BB23" s="273"/>
      <c r="BC23" s="273"/>
      <c r="BD23" s="273"/>
      <c r="BE23" s="273"/>
      <c r="BF23" s="273"/>
      <c r="BG23" s="273"/>
      <c r="BH23" s="273"/>
      <c r="BI23" s="273"/>
      <c r="BJ23" s="273"/>
      <c r="BK23" s="273"/>
      <c r="BL23" s="274"/>
    </row>
    <row r="24" spans="1:67" s="3" customFormat="1" ht="15.75" customHeight="1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275"/>
      <c r="AV24" s="276"/>
      <c r="AW24" s="276"/>
      <c r="AX24" s="276"/>
      <c r="AY24" s="276"/>
      <c r="AZ24" s="276"/>
      <c r="BA24" s="276"/>
      <c r="BB24" s="276"/>
      <c r="BC24" s="276"/>
      <c r="BD24" s="276"/>
      <c r="BE24" s="276"/>
      <c r="BF24" s="276"/>
      <c r="BG24" s="276"/>
      <c r="BH24" s="276"/>
      <c r="BI24" s="276"/>
      <c r="BJ24" s="276"/>
      <c r="BK24" s="276"/>
      <c r="BL24" s="277"/>
    </row>
    <row r="25" spans="1:67" s="3" customFormat="1" ht="15.75" customHeight="1">
      <c r="A25" s="79" t="s">
        <v>302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269">
        <v>0</v>
      </c>
      <c r="AV25" s="270"/>
      <c r="AW25" s="270"/>
      <c r="AX25" s="270"/>
      <c r="AY25" s="270"/>
      <c r="AZ25" s="270"/>
      <c r="BA25" s="270"/>
      <c r="BB25" s="270"/>
      <c r="BC25" s="270"/>
      <c r="BD25" s="270"/>
      <c r="BE25" s="270"/>
      <c r="BF25" s="270"/>
      <c r="BG25" s="270"/>
      <c r="BH25" s="270"/>
      <c r="BI25" s="270"/>
      <c r="BJ25" s="270"/>
      <c r="BK25" s="270"/>
      <c r="BL25" s="271"/>
    </row>
    <row r="26" spans="1:67" s="3" customFormat="1" ht="15.75" customHeight="1">
      <c r="A26" s="278" t="s">
        <v>303</v>
      </c>
      <c r="B26" s="279"/>
      <c r="C26" s="279"/>
      <c r="D26" s="279"/>
      <c r="E26" s="279"/>
      <c r="F26" s="279"/>
      <c r="G26" s="279"/>
      <c r="H26" s="279"/>
      <c r="I26" s="279"/>
      <c r="J26" s="279"/>
      <c r="K26" s="279"/>
      <c r="L26" s="279"/>
      <c r="M26" s="279"/>
      <c r="N26" s="279"/>
      <c r="O26" s="279"/>
      <c r="P26" s="279"/>
      <c r="Q26" s="279"/>
      <c r="R26" s="279"/>
      <c r="S26" s="279"/>
      <c r="T26" s="279"/>
      <c r="U26" s="279"/>
      <c r="V26" s="279"/>
      <c r="W26" s="279"/>
      <c r="X26" s="279"/>
      <c r="Y26" s="279"/>
      <c r="Z26" s="279"/>
      <c r="AA26" s="279"/>
      <c r="AB26" s="279"/>
      <c r="AC26" s="279"/>
      <c r="AD26" s="279"/>
      <c r="AE26" s="279"/>
      <c r="AF26" s="279"/>
      <c r="AG26" s="279"/>
      <c r="AH26" s="279"/>
      <c r="AI26" s="279"/>
      <c r="AJ26" s="279"/>
      <c r="AK26" s="279"/>
      <c r="AL26" s="279"/>
      <c r="AM26" s="279"/>
      <c r="AN26" s="279"/>
      <c r="AO26" s="279"/>
      <c r="AP26" s="279"/>
      <c r="AQ26" s="279"/>
      <c r="AR26" s="279"/>
      <c r="AS26" s="279"/>
      <c r="AT26" s="280"/>
      <c r="AU26" s="272"/>
      <c r="AV26" s="273"/>
      <c r="AW26" s="273"/>
      <c r="AX26" s="273"/>
      <c r="AY26" s="273"/>
      <c r="AZ26" s="273"/>
      <c r="BA26" s="273"/>
      <c r="BB26" s="273"/>
      <c r="BC26" s="273"/>
      <c r="BD26" s="273"/>
      <c r="BE26" s="273"/>
      <c r="BF26" s="273"/>
      <c r="BG26" s="273"/>
      <c r="BH26" s="273"/>
      <c r="BI26" s="273"/>
      <c r="BJ26" s="273"/>
      <c r="BK26" s="273"/>
      <c r="BL26" s="274"/>
    </row>
    <row r="27" spans="1:67" s="3" customFormat="1" ht="15.75" customHeight="1">
      <c r="A27" s="80" t="s">
        <v>304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275"/>
      <c r="AV27" s="276"/>
      <c r="AW27" s="276"/>
      <c r="AX27" s="276"/>
      <c r="AY27" s="276"/>
      <c r="AZ27" s="276"/>
      <c r="BA27" s="276"/>
      <c r="BB27" s="276"/>
      <c r="BC27" s="276"/>
      <c r="BD27" s="276"/>
      <c r="BE27" s="276"/>
      <c r="BF27" s="276"/>
      <c r="BG27" s="276"/>
      <c r="BH27" s="276"/>
      <c r="BI27" s="276"/>
      <c r="BJ27" s="276"/>
      <c r="BK27" s="276"/>
      <c r="BL27" s="277"/>
    </row>
    <row r="28" spans="1:67" s="3" customFormat="1" ht="15.75"/>
    <row r="29" spans="1:67" s="3" customFormat="1" ht="15.75">
      <c r="N29" s="281" t="s">
        <v>287</v>
      </c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1"/>
      <c r="AC29" s="281"/>
      <c r="AD29" s="281"/>
      <c r="AE29" s="281"/>
      <c r="AF29" s="281"/>
      <c r="AG29" s="281"/>
      <c r="AH29" s="281"/>
      <c r="AI29" s="281"/>
      <c r="AJ29" s="281"/>
      <c r="AK29" s="281"/>
      <c r="AL29" s="281"/>
      <c r="AM29" s="281"/>
      <c r="AN29" s="281"/>
      <c r="AO29" s="281"/>
      <c r="AP29" s="281"/>
      <c r="AQ29" s="281"/>
      <c r="AR29" s="281"/>
      <c r="AS29" s="281"/>
      <c r="AT29" s="281"/>
      <c r="AU29" s="281"/>
      <c r="AV29" s="281"/>
      <c r="AW29" s="281"/>
      <c r="AX29" s="281"/>
      <c r="AY29" s="281"/>
      <c r="AZ29" s="281"/>
      <c r="BA29" s="281"/>
      <c r="BB29" s="281"/>
      <c r="BC29" s="281"/>
      <c r="BD29" s="281"/>
      <c r="BE29" s="281"/>
      <c r="BF29" s="281"/>
      <c r="BG29" s="281"/>
      <c r="BH29" s="281"/>
      <c r="BI29" s="281"/>
      <c r="BJ29" s="281"/>
      <c r="BK29" s="281"/>
      <c r="BL29" s="281"/>
      <c r="BM29" s="281"/>
      <c r="BN29" s="281"/>
      <c r="BO29" s="281"/>
    </row>
    <row r="31" spans="1:67">
      <c r="P31" s="25" t="s">
        <v>224</v>
      </c>
    </row>
  </sheetData>
  <mergeCells count="31">
    <mergeCell ref="A25:AT25"/>
    <mergeCell ref="AU25:BL27"/>
    <mergeCell ref="A26:AT26"/>
    <mergeCell ref="A27:AT27"/>
    <mergeCell ref="N29:BO29"/>
    <mergeCell ref="A22:AT22"/>
    <mergeCell ref="AU22:BL22"/>
    <mergeCell ref="A23:AT23"/>
    <mergeCell ref="AU23:BL23"/>
    <mergeCell ref="A24:AT24"/>
    <mergeCell ref="AU24:BL24"/>
    <mergeCell ref="A21:AT21"/>
    <mergeCell ref="AU21:BL21"/>
    <mergeCell ref="A11:BL11"/>
    <mergeCell ref="A14:AT14"/>
    <mergeCell ref="AU14:BL14"/>
    <mergeCell ref="A15:AT15"/>
    <mergeCell ref="AU15:BL15"/>
    <mergeCell ref="A16:AT16"/>
    <mergeCell ref="AU16:BL16"/>
    <mergeCell ref="A17:AT17"/>
    <mergeCell ref="AU17:BL20"/>
    <mergeCell ref="A18:AT18"/>
    <mergeCell ref="A19:AT19"/>
    <mergeCell ref="A20:AT20"/>
    <mergeCell ref="A10:BL10"/>
    <mergeCell ref="A5:BL5"/>
    <mergeCell ref="A6:BL6"/>
    <mergeCell ref="A7:BL7"/>
    <mergeCell ref="A8:AJ8"/>
    <mergeCell ref="AK8:BD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57"/>
  <sheetViews>
    <sheetView workbookViewId="0">
      <selection activeCell="BN51" sqref="BN51:CB52"/>
    </sheetView>
  </sheetViews>
  <sheetFormatPr defaultColWidth="1.140625" defaultRowHeight="12.75"/>
  <cols>
    <col min="1" max="1" width="1.140625" style="15" customWidth="1"/>
    <col min="2" max="79" width="1.140625" style="15"/>
    <col min="80" max="80" width="1.140625" style="15" customWidth="1"/>
    <col min="81" max="256" width="1.140625" style="15"/>
    <col min="257" max="257" width="1.140625" style="15" customWidth="1"/>
    <col min="258" max="335" width="1.140625" style="15"/>
    <col min="336" max="336" width="1.140625" style="15" customWidth="1"/>
    <col min="337" max="512" width="1.140625" style="15"/>
    <col min="513" max="513" width="1.140625" style="15" customWidth="1"/>
    <col min="514" max="591" width="1.140625" style="15"/>
    <col min="592" max="592" width="1.140625" style="15" customWidth="1"/>
    <col min="593" max="768" width="1.140625" style="15"/>
    <col min="769" max="769" width="1.140625" style="15" customWidth="1"/>
    <col min="770" max="847" width="1.140625" style="15"/>
    <col min="848" max="848" width="1.140625" style="15" customWidth="1"/>
    <col min="849" max="1024" width="1.140625" style="15"/>
    <col min="1025" max="1025" width="1.140625" style="15" customWidth="1"/>
    <col min="1026" max="1103" width="1.140625" style="15"/>
    <col min="1104" max="1104" width="1.140625" style="15" customWidth="1"/>
    <col min="1105" max="1280" width="1.140625" style="15"/>
    <col min="1281" max="1281" width="1.140625" style="15" customWidth="1"/>
    <col min="1282" max="1359" width="1.140625" style="15"/>
    <col min="1360" max="1360" width="1.140625" style="15" customWidth="1"/>
    <col min="1361" max="1536" width="1.140625" style="15"/>
    <col min="1537" max="1537" width="1.140625" style="15" customWidth="1"/>
    <col min="1538" max="1615" width="1.140625" style="15"/>
    <col min="1616" max="1616" width="1.140625" style="15" customWidth="1"/>
    <col min="1617" max="1792" width="1.140625" style="15"/>
    <col min="1793" max="1793" width="1.140625" style="15" customWidth="1"/>
    <col min="1794" max="1871" width="1.140625" style="15"/>
    <col min="1872" max="1872" width="1.140625" style="15" customWidth="1"/>
    <col min="1873" max="2048" width="1.140625" style="15"/>
    <col min="2049" max="2049" width="1.140625" style="15" customWidth="1"/>
    <col min="2050" max="2127" width="1.140625" style="15"/>
    <col min="2128" max="2128" width="1.140625" style="15" customWidth="1"/>
    <col min="2129" max="2304" width="1.140625" style="15"/>
    <col min="2305" max="2305" width="1.140625" style="15" customWidth="1"/>
    <col min="2306" max="2383" width="1.140625" style="15"/>
    <col min="2384" max="2384" width="1.140625" style="15" customWidth="1"/>
    <col min="2385" max="2560" width="1.140625" style="15"/>
    <col min="2561" max="2561" width="1.140625" style="15" customWidth="1"/>
    <col min="2562" max="2639" width="1.140625" style="15"/>
    <col min="2640" max="2640" width="1.140625" style="15" customWidth="1"/>
    <col min="2641" max="2816" width="1.140625" style="15"/>
    <col min="2817" max="2817" width="1.140625" style="15" customWidth="1"/>
    <col min="2818" max="2895" width="1.140625" style="15"/>
    <col min="2896" max="2896" width="1.140625" style="15" customWidth="1"/>
    <col min="2897" max="3072" width="1.140625" style="15"/>
    <col min="3073" max="3073" width="1.140625" style="15" customWidth="1"/>
    <col min="3074" max="3151" width="1.140625" style="15"/>
    <col min="3152" max="3152" width="1.140625" style="15" customWidth="1"/>
    <col min="3153" max="3328" width="1.140625" style="15"/>
    <col min="3329" max="3329" width="1.140625" style="15" customWidth="1"/>
    <col min="3330" max="3407" width="1.140625" style="15"/>
    <col min="3408" max="3408" width="1.140625" style="15" customWidth="1"/>
    <col min="3409" max="3584" width="1.140625" style="15"/>
    <col min="3585" max="3585" width="1.140625" style="15" customWidth="1"/>
    <col min="3586" max="3663" width="1.140625" style="15"/>
    <col min="3664" max="3664" width="1.140625" style="15" customWidth="1"/>
    <col min="3665" max="3840" width="1.140625" style="15"/>
    <col min="3841" max="3841" width="1.140625" style="15" customWidth="1"/>
    <col min="3842" max="3919" width="1.140625" style="15"/>
    <col min="3920" max="3920" width="1.140625" style="15" customWidth="1"/>
    <col min="3921" max="4096" width="1.140625" style="15"/>
    <col min="4097" max="4097" width="1.140625" style="15" customWidth="1"/>
    <col min="4098" max="4175" width="1.140625" style="15"/>
    <col min="4176" max="4176" width="1.140625" style="15" customWidth="1"/>
    <col min="4177" max="4352" width="1.140625" style="15"/>
    <col min="4353" max="4353" width="1.140625" style="15" customWidth="1"/>
    <col min="4354" max="4431" width="1.140625" style="15"/>
    <col min="4432" max="4432" width="1.140625" style="15" customWidth="1"/>
    <col min="4433" max="4608" width="1.140625" style="15"/>
    <col min="4609" max="4609" width="1.140625" style="15" customWidth="1"/>
    <col min="4610" max="4687" width="1.140625" style="15"/>
    <col min="4688" max="4688" width="1.140625" style="15" customWidth="1"/>
    <col min="4689" max="4864" width="1.140625" style="15"/>
    <col min="4865" max="4865" width="1.140625" style="15" customWidth="1"/>
    <col min="4866" max="4943" width="1.140625" style="15"/>
    <col min="4944" max="4944" width="1.140625" style="15" customWidth="1"/>
    <col min="4945" max="5120" width="1.140625" style="15"/>
    <col min="5121" max="5121" width="1.140625" style="15" customWidth="1"/>
    <col min="5122" max="5199" width="1.140625" style="15"/>
    <col min="5200" max="5200" width="1.140625" style="15" customWidth="1"/>
    <col min="5201" max="5376" width="1.140625" style="15"/>
    <col min="5377" max="5377" width="1.140625" style="15" customWidth="1"/>
    <col min="5378" max="5455" width="1.140625" style="15"/>
    <col min="5456" max="5456" width="1.140625" style="15" customWidth="1"/>
    <col min="5457" max="5632" width="1.140625" style="15"/>
    <col min="5633" max="5633" width="1.140625" style="15" customWidth="1"/>
    <col min="5634" max="5711" width="1.140625" style="15"/>
    <col min="5712" max="5712" width="1.140625" style="15" customWidth="1"/>
    <col min="5713" max="5888" width="1.140625" style="15"/>
    <col min="5889" max="5889" width="1.140625" style="15" customWidth="1"/>
    <col min="5890" max="5967" width="1.140625" style="15"/>
    <col min="5968" max="5968" width="1.140625" style="15" customWidth="1"/>
    <col min="5969" max="6144" width="1.140625" style="15"/>
    <col min="6145" max="6145" width="1.140625" style="15" customWidth="1"/>
    <col min="6146" max="6223" width="1.140625" style="15"/>
    <col min="6224" max="6224" width="1.140625" style="15" customWidth="1"/>
    <col min="6225" max="6400" width="1.140625" style="15"/>
    <col min="6401" max="6401" width="1.140625" style="15" customWidth="1"/>
    <col min="6402" max="6479" width="1.140625" style="15"/>
    <col min="6480" max="6480" width="1.140625" style="15" customWidth="1"/>
    <col min="6481" max="6656" width="1.140625" style="15"/>
    <col min="6657" max="6657" width="1.140625" style="15" customWidth="1"/>
    <col min="6658" max="6735" width="1.140625" style="15"/>
    <col min="6736" max="6736" width="1.140625" style="15" customWidth="1"/>
    <col min="6737" max="6912" width="1.140625" style="15"/>
    <col min="6913" max="6913" width="1.140625" style="15" customWidth="1"/>
    <col min="6914" max="6991" width="1.140625" style="15"/>
    <col min="6992" max="6992" width="1.140625" style="15" customWidth="1"/>
    <col min="6993" max="7168" width="1.140625" style="15"/>
    <col min="7169" max="7169" width="1.140625" style="15" customWidth="1"/>
    <col min="7170" max="7247" width="1.140625" style="15"/>
    <col min="7248" max="7248" width="1.140625" style="15" customWidth="1"/>
    <col min="7249" max="7424" width="1.140625" style="15"/>
    <col min="7425" max="7425" width="1.140625" style="15" customWidth="1"/>
    <col min="7426" max="7503" width="1.140625" style="15"/>
    <col min="7504" max="7504" width="1.140625" style="15" customWidth="1"/>
    <col min="7505" max="7680" width="1.140625" style="15"/>
    <col min="7681" max="7681" width="1.140625" style="15" customWidth="1"/>
    <col min="7682" max="7759" width="1.140625" style="15"/>
    <col min="7760" max="7760" width="1.140625" style="15" customWidth="1"/>
    <col min="7761" max="7936" width="1.140625" style="15"/>
    <col min="7937" max="7937" width="1.140625" style="15" customWidth="1"/>
    <col min="7938" max="8015" width="1.140625" style="15"/>
    <col min="8016" max="8016" width="1.140625" style="15" customWidth="1"/>
    <col min="8017" max="8192" width="1.140625" style="15"/>
    <col min="8193" max="8193" width="1.140625" style="15" customWidth="1"/>
    <col min="8194" max="8271" width="1.140625" style="15"/>
    <col min="8272" max="8272" width="1.140625" style="15" customWidth="1"/>
    <col min="8273" max="8448" width="1.140625" style="15"/>
    <col min="8449" max="8449" width="1.140625" style="15" customWidth="1"/>
    <col min="8450" max="8527" width="1.140625" style="15"/>
    <col min="8528" max="8528" width="1.140625" style="15" customWidth="1"/>
    <col min="8529" max="8704" width="1.140625" style="15"/>
    <col min="8705" max="8705" width="1.140625" style="15" customWidth="1"/>
    <col min="8706" max="8783" width="1.140625" style="15"/>
    <col min="8784" max="8784" width="1.140625" style="15" customWidth="1"/>
    <col min="8785" max="8960" width="1.140625" style="15"/>
    <col min="8961" max="8961" width="1.140625" style="15" customWidth="1"/>
    <col min="8962" max="9039" width="1.140625" style="15"/>
    <col min="9040" max="9040" width="1.140625" style="15" customWidth="1"/>
    <col min="9041" max="9216" width="1.140625" style="15"/>
    <col min="9217" max="9217" width="1.140625" style="15" customWidth="1"/>
    <col min="9218" max="9295" width="1.140625" style="15"/>
    <col min="9296" max="9296" width="1.140625" style="15" customWidth="1"/>
    <col min="9297" max="9472" width="1.140625" style="15"/>
    <col min="9473" max="9473" width="1.140625" style="15" customWidth="1"/>
    <col min="9474" max="9551" width="1.140625" style="15"/>
    <col min="9552" max="9552" width="1.140625" style="15" customWidth="1"/>
    <col min="9553" max="9728" width="1.140625" style="15"/>
    <col min="9729" max="9729" width="1.140625" style="15" customWidth="1"/>
    <col min="9730" max="9807" width="1.140625" style="15"/>
    <col min="9808" max="9808" width="1.140625" style="15" customWidth="1"/>
    <col min="9809" max="9984" width="1.140625" style="15"/>
    <col min="9985" max="9985" width="1.140625" style="15" customWidth="1"/>
    <col min="9986" max="10063" width="1.140625" style="15"/>
    <col min="10064" max="10064" width="1.140625" style="15" customWidth="1"/>
    <col min="10065" max="10240" width="1.140625" style="15"/>
    <col min="10241" max="10241" width="1.140625" style="15" customWidth="1"/>
    <col min="10242" max="10319" width="1.140625" style="15"/>
    <col min="10320" max="10320" width="1.140625" style="15" customWidth="1"/>
    <col min="10321" max="10496" width="1.140625" style="15"/>
    <col min="10497" max="10497" width="1.140625" style="15" customWidth="1"/>
    <col min="10498" max="10575" width="1.140625" style="15"/>
    <col min="10576" max="10576" width="1.140625" style="15" customWidth="1"/>
    <col min="10577" max="10752" width="1.140625" style="15"/>
    <col min="10753" max="10753" width="1.140625" style="15" customWidth="1"/>
    <col min="10754" max="10831" width="1.140625" style="15"/>
    <col min="10832" max="10832" width="1.140625" style="15" customWidth="1"/>
    <col min="10833" max="11008" width="1.140625" style="15"/>
    <col min="11009" max="11009" width="1.140625" style="15" customWidth="1"/>
    <col min="11010" max="11087" width="1.140625" style="15"/>
    <col min="11088" max="11088" width="1.140625" style="15" customWidth="1"/>
    <col min="11089" max="11264" width="1.140625" style="15"/>
    <col min="11265" max="11265" width="1.140625" style="15" customWidth="1"/>
    <col min="11266" max="11343" width="1.140625" style="15"/>
    <col min="11344" max="11344" width="1.140625" style="15" customWidth="1"/>
    <col min="11345" max="11520" width="1.140625" style="15"/>
    <col min="11521" max="11521" width="1.140625" style="15" customWidth="1"/>
    <col min="11522" max="11599" width="1.140625" style="15"/>
    <col min="11600" max="11600" width="1.140625" style="15" customWidth="1"/>
    <col min="11601" max="11776" width="1.140625" style="15"/>
    <col min="11777" max="11777" width="1.140625" style="15" customWidth="1"/>
    <col min="11778" max="11855" width="1.140625" style="15"/>
    <col min="11856" max="11856" width="1.140625" style="15" customWidth="1"/>
    <col min="11857" max="12032" width="1.140625" style="15"/>
    <col min="12033" max="12033" width="1.140625" style="15" customWidth="1"/>
    <col min="12034" max="12111" width="1.140625" style="15"/>
    <col min="12112" max="12112" width="1.140625" style="15" customWidth="1"/>
    <col min="12113" max="12288" width="1.140625" style="15"/>
    <col min="12289" max="12289" width="1.140625" style="15" customWidth="1"/>
    <col min="12290" max="12367" width="1.140625" style="15"/>
    <col min="12368" max="12368" width="1.140625" style="15" customWidth="1"/>
    <col min="12369" max="12544" width="1.140625" style="15"/>
    <col min="12545" max="12545" width="1.140625" style="15" customWidth="1"/>
    <col min="12546" max="12623" width="1.140625" style="15"/>
    <col min="12624" max="12624" width="1.140625" style="15" customWidth="1"/>
    <col min="12625" max="12800" width="1.140625" style="15"/>
    <col min="12801" max="12801" width="1.140625" style="15" customWidth="1"/>
    <col min="12802" max="12879" width="1.140625" style="15"/>
    <col min="12880" max="12880" width="1.140625" style="15" customWidth="1"/>
    <col min="12881" max="13056" width="1.140625" style="15"/>
    <col min="13057" max="13057" width="1.140625" style="15" customWidth="1"/>
    <col min="13058" max="13135" width="1.140625" style="15"/>
    <col min="13136" max="13136" width="1.140625" style="15" customWidth="1"/>
    <col min="13137" max="13312" width="1.140625" style="15"/>
    <col min="13313" max="13313" width="1.140625" style="15" customWidth="1"/>
    <col min="13314" max="13391" width="1.140625" style="15"/>
    <col min="13392" max="13392" width="1.140625" style="15" customWidth="1"/>
    <col min="13393" max="13568" width="1.140625" style="15"/>
    <col min="13569" max="13569" width="1.140625" style="15" customWidth="1"/>
    <col min="13570" max="13647" width="1.140625" style="15"/>
    <col min="13648" max="13648" width="1.140625" style="15" customWidth="1"/>
    <col min="13649" max="13824" width="1.140625" style="15"/>
    <col min="13825" max="13825" width="1.140625" style="15" customWidth="1"/>
    <col min="13826" max="13903" width="1.140625" style="15"/>
    <col min="13904" max="13904" width="1.140625" style="15" customWidth="1"/>
    <col min="13905" max="14080" width="1.140625" style="15"/>
    <col min="14081" max="14081" width="1.140625" style="15" customWidth="1"/>
    <col min="14082" max="14159" width="1.140625" style="15"/>
    <col min="14160" max="14160" width="1.140625" style="15" customWidth="1"/>
    <col min="14161" max="14336" width="1.140625" style="15"/>
    <col min="14337" max="14337" width="1.140625" style="15" customWidth="1"/>
    <col min="14338" max="14415" width="1.140625" style="15"/>
    <col min="14416" max="14416" width="1.140625" style="15" customWidth="1"/>
    <col min="14417" max="14592" width="1.140625" style="15"/>
    <col min="14593" max="14593" width="1.140625" style="15" customWidth="1"/>
    <col min="14594" max="14671" width="1.140625" style="15"/>
    <col min="14672" max="14672" width="1.140625" style="15" customWidth="1"/>
    <col min="14673" max="14848" width="1.140625" style="15"/>
    <col min="14849" max="14849" width="1.140625" style="15" customWidth="1"/>
    <col min="14850" max="14927" width="1.140625" style="15"/>
    <col min="14928" max="14928" width="1.140625" style="15" customWidth="1"/>
    <col min="14929" max="15104" width="1.140625" style="15"/>
    <col min="15105" max="15105" width="1.140625" style="15" customWidth="1"/>
    <col min="15106" max="15183" width="1.140625" style="15"/>
    <col min="15184" max="15184" width="1.140625" style="15" customWidth="1"/>
    <col min="15185" max="15360" width="1.140625" style="15"/>
    <col min="15361" max="15361" width="1.140625" style="15" customWidth="1"/>
    <col min="15362" max="15439" width="1.140625" style="15"/>
    <col min="15440" max="15440" width="1.140625" style="15" customWidth="1"/>
    <col min="15441" max="15616" width="1.140625" style="15"/>
    <col min="15617" max="15617" width="1.140625" style="15" customWidth="1"/>
    <col min="15618" max="15695" width="1.140625" style="15"/>
    <col min="15696" max="15696" width="1.140625" style="15" customWidth="1"/>
    <col min="15697" max="15872" width="1.140625" style="15"/>
    <col min="15873" max="15873" width="1.140625" style="15" customWidth="1"/>
    <col min="15874" max="15951" width="1.140625" style="15"/>
    <col min="15952" max="15952" width="1.140625" style="15" customWidth="1"/>
    <col min="15953" max="16128" width="1.140625" style="15"/>
    <col min="16129" max="16129" width="1.140625" style="15" customWidth="1"/>
    <col min="16130" max="16207" width="1.140625" style="15"/>
    <col min="16208" max="16208" width="1.140625" style="15" customWidth="1"/>
    <col min="16209" max="16384" width="1.140625" style="15"/>
  </cols>
  <sheetData>
    <row r="1" spans="1:80" s="12" customFormat="1" ht="11.25">
      <c r="CB1" s="13" t="s">
        <v>305</v>
      </c>
    </row>
    <row r="2" spans="1:80" s="12" customFormat="1" ht="11.25">
      <c r="CB2" s="13" t="s">
        <v>18</v>
      </c>
    </row>
    <row r="3" spans="1:80" s="12" customFormat="1" ht="11.25">
      <c r="CB3" s="13" t="s">
        <v>19</v>
      </c>
    </row>
    <row r="4" spans="1:80" s="12" customFormat="1" ht="11.25">
      <c r="CB4" s="14" t="s">
        <v>20</v>
      </c>
    </row>
    <row r="7" spans="1:80" s="16" customFormat="1" ht="15.75">
      <c r="A7" s="122" t="s">
        <v>306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</row>
    <row r="8" spans="1:80" s="16" customFormat="1" ht="15.75">
      <c r="A8" s="122" t="s">
        <v>307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</row>
    <row r="10" spans="1:80" ht="15" customHeight="1">
      <c r="D10" s="88" t="s">
        <v>0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</row>
    <row r="11" spans="1:80" s="17" customFormat="1" ht="10.5">
      <c r="D11" s="86" t="s">
        <v>308</v>
      </c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</row>
    <row r="13" spans="1:80" ht="12.75" customHeight="1">
      <c r="A13" s="127" t="s">
        <v>44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9"/>
      <c r="AV13" s="127" t="s">
        <v>309</v>
      </c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9"/>
      <c r="BN13" s="127" t="s">
        <v>73</v>
      </c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9"/>
    </row>
    <row r="14" spans="1:80" ht="12.75" customHeight="1">
      <c r="A14" s="113"/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5"/>
      <c r="AV14" s="113" t="s">
        <v>310</v>
      </c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5"/>
      <c r="BN14" s="113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5"/>
    </row>
    <row r="15" spans="1:80" ht="12.75" customHeight="1">
      <c r="A15" s="286" t="s">
        <v>311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287"/>
      <c r="AB15" s="287"/>
      <c r="AC15" s="287"/>
      <c r="AD15" s="287"/>
      <c r="AE15" s="287"/>
      <c r="AF15" s="287"/>
      <c r="AG15" s="287"/>
      <c r="AH15" s="287"/>
      <c r="AI15" s="287"/>
      <c r="AJ15" s="287"/>
      <c r="AK15" s="287"/>
      <c r="AL15" s="287"/>
      <c r="AM15" s="287"/>
      <c r="AN15" s="287"/>
      <c r="AO15" s="287"/>
      <c r="AP15" s="287"/>
      <c r="AQ15" s="287"/>
      <c r="AR15" s="287"/>
      <c r="AS15" s="287"/>
      <c r="AT15" s="287"/>
      <c r="AU15" s="288"/>
      <c r="AV15" s="107">
        <v>1</v>
      </c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9"/>
      <c r="BN15" s="127">
        <v>0</v>
      </c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9"/>
    </row>
    <row r="16" spans="1:80" ht="12.75" customHeight="1">
      <c r="A16" s="289" t="s">
        <v>312</v>
      </c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290"/>
      <c r="U16" s="290"/>
      <c r="V16" s="290"/>
      <c r="W16" s="290"/>
      <c r="X16" s="290"/>
      <c r="Y16" s="290"/>
      <c r="Z16" s="290"/>
      <c r="AA16" s="290"/>
      <c r="AB16" s="290"/>
      <c r="AC16" s="290"/>
      <c r="AD16" s="290"/>
      <c r="AE16" s="290"/>
      <c r="AF16" s="290"/>
      <c r="AG16" s="290"/>
      <c r="AH16" s="290"/>
      <c r="AI16" s="290"/>
      <c r="AJ16" s="290"/>
      <c r="AK16" s="290"/>
      <c r="AL16" s="290"/>
      <c r="AM16" s="290"/>
      <c r="AN16" s="290"/>
      <c r="AO16" s="290"/>
      <c r="AP16" s="290"/>
      <c r="AQ16" s="290"/>
      <c r="AR16" s="290"/>
      <c r="AS16" s="290"/>
      <c r="AT16" s="290"/>
      <c r="AU16" s="291"/>
      <c r="AV16" s="113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5"/>
      <c r="BN16" s="113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5"/>
    </row>
    <row r="17" spans="1:80" ht="15" customHeight="1">
      <c r="A17" s="292" t="s">
        <v>313</v>
      </c>
      <c r="B17" s="293"/>
      <c r="C17" s="293"/>
      <c r="D17" s="293"/>
      <c r="E17" s="293"/>
      <c r="F17" s="293"/>
      <c r="G17" s="293"/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  <c r="W17" s="293"/>
      <c r="X17" s="293"/>
      <c r="Y17" s="293"/>
      <c r="Z17" s="293"/>
      <c r="AA17" s="293"/>
      <c r="AB17" s="293"/>
      <c r="AC17" s="293"/>
      <c r="AD17" s="293"/>
      <c r="AE17" s="293"/>
      <c r="AF17" s="293"/>
      <c r="AG17" s="293"/>
      <c r="AH17" s="293"/>
      <c r="AI17" s="293"/>
      <c r="AJ17" s="293"/>
      <c r="AK17" s="293"/>
      <c r="AL17" s="293"/>
      <c r="AM17" s="293"/>
      <c r="AN17" s="293"/>
      <c r="AO17" s="293"/>
      <c r="AP17" s="293"/>
      <c r="AQ17" s="293"/>
      <c r="AR17" s="293"/>
      <c r="AS17" s="293"/>
      <c r="AT17" s="293"/>
      <c r="AU17" s="294"/>
      <c r="AV17" s="295">
        <v>4</v>
      </c>
      <c r="AW17" s="238"/>
      <c r="AX17" s="238"/>
      <c r="AY17" s="238"/>
      <c r="AZ17" s="238"/>
      <c r="BA17" s="238"/>
      <c r="BB17" s="238"/>
      <c r="BC17" s="238"/>
      <c r="BD17" s="238"/>
      <c r="BE17" s="238"/>
      <c r="BF17" s="238"/>
      <c r="BG17" s="238"/>
      <c r="BH17" s="238"/>
      <c r="BI17" s="238"/>
      <c r="BJ17" s="238"/>
      <c r="BK17" s="238"/>
      <c r="BL17" s="238"/>
      <c r="BM17" s="239"/>
      <c r="BN17" s="295">
        <v>0</v>
      </c>
      <c r="BO17" s="238"/>
      <c r="BP17" s="238"/>
      <c r="BQ17" s="238"/>
      <c r="BR17" s="238"/>
      <c r="BS17" s="238"/>
      <c r="BT17" s="238"/>
      <c r="BU17" s="238"/>
      <c r="BV17" s="238"/>
      <c r="BW17" s="238"/>
      <c r="BX17" s="238"/>
      <c r="BY17" s="238"/>
      <c r="BZ17" s="238"/>
      <c r="CA17" s="238"/>
      <c r="CB17" s="239"/>
    </row>
    <row r="18" spans="1:80" ht="12.75" customHeight="1">
      <c r="A18" s="286" t="s">
        <v>311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  <c r="AS18" s="287"/>
      <c r="AT18" s="287"/>
      <c r="AU18" s="288"/>
      <c r="AV18" s="107">
        <v>2</v>
      </c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9"/>
      <c r="BN18" s="127">
        <v>0</v>
      </c>
      <c r="BO18" s="108"/>
      <c r="BP18" s="108"/>
      <c r="BQ18" s="108"/>
      <c r="BR18" s="108"/>
      <c r="BS18" s="108"/>
      <c r="BT18" s="108"/>
      <c r="BU18" s="108"/>
      <c r="BV18" s="108"/>
      <c r="BW18" s="108"/>
      <c r="BX18" s="108"/>
      <c r="BY18" s="108"/>
      <c r="BZ18" s="108"/>
      <c r="CA18" s="108"/>
      <c r="CB18" s="109"/>
    </row>
    <row r="19" spans="1:80" ht="12.75" customHeight="1">
      <c r="A19" s="289" t="s">
        <v>314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  <c r="U19" s="290"/>
      <c r="V19" s="290"/>
      <c r="W19" s="290"/>
      <c r="X19" s="290"/>
      <c r="Y19" s="290"/>
      <c r="Z19" s="290"/>
      <c r="AA19" s="290"/>
      <c r="AB19" s="290"/>
      <c r="AC19" s="290"/>
      <c r="AD19" s="290"/>
      <c r="AE19" s="290"/>
      <c r="AF19" s="290"/>
      <c r="AG19" s="290"/>
      <c r="AH19" s="290"/>
      <c r="AI19" s="290"/>
      <c r="AJ19" s="290"/>
      <c r="AK19" s="290"/>
      <c r="AL19" s="290"/>
      <c r="AM19" s="290"/>
      <c r="AN19" s="290"/>
      <c r="AO19" s="290"/>
      <c r="AP19" s="290"/>
      <c r="AQ19" s="290"/>
      <c r="AR19" s="290"/>
      <c r="AS19" s="290"/>
      <c r="AT19" s="290"/>
      <c r="AU19" s="291"/>
      <c r="AV19" s="113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4"/>
      <c r="BM19" s="115"/>
      <c r="BN19" s="113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5"/>
    </row>
    <row r="20" spans="1:80" ht="12.75" customHeight="1">
      <c r="A20" s="286" t="s">
        <v>315</v>
      </c>
      <c r="B20" s="287"/>
      <c r="C20" s="287"/>
      <c r="D20" s="287"/>
      <c r="E20" s="287"/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  <c r="U20" s="287"/>
      <c r="V20" s="287"/>
      <c r="W20" s="287"/>
      <c r="X20" s="287"/>
      <c r="Y20" s="287"/>
      <c r="Z20" s="287"/>
      <c r="AA20" s="287"/>
      <c r="AB20" s="287"/>
      <c r="AC20" s="287"/>
      <c r="AD20" s="287"/>
      <c r="AE20" s="287"/>
      <c r="AF20" s="287"/>
      <c r="AG20" s="287"/>
      <c r="AH20" s="287"/>
      <c r="AI20" s="287"/>
      <c r="AJ20" s="287"/>
      <c r="AK20" s="287"/>
      <c r="AL20" s="287"/>
      <c r="AM20" s="287"/>
      <c r="AN20" s="287"/>
      <c r="AO20" s="287"/>
      <c r="AP20" s="287"/>
      <c r="AQ20" s="287"/>
      <c r="AR20" s="287"/>
      <c r="AS20" s="287"/>
      <c r="AT20" s="287"/>
      <c r="AU20" s="288"/>
      <c r="AV20" s="107">
        <v>3</v>
      </c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9"/>
      <c r="BN20" s="107">
        <v>0</v>
      </c>
      <c r="BO20" s="108"/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08"/>
      <c r="CA20" s="108"/>
      <c r="CB20" s="109"/>
    </row>
    <row r="21" spans="1:80" ht="12.75" customHeight="1">
      <c r="A21" s="289" t="s">
        <v>316</v>
      </c>
      <c r="B21" s="290"/>
      <c r="C21" s="290"/>
      <c r="D21" s="290"/>
      <c r="E21" s="290"/>
      <c r="F21" s="290"/>
      <c r="G21" s="290"/>
      <c r="H21" s="290"/>
      <c r="I21" s="290"/>
      <c r="J21" s="290"/>
      <c r="K21" s="290"/>
      <c r="L21" s="290"/>
      <c r="M21" s="290"/>
      <c r="N21" s="290"/>
      <c r="O21" s="290"/>
      <c r="P21" s="290"/>
      <c r="Q21" s="290"/>
      <c r="R21" s="290"/>
      <c r="S21" s="290"/>
      <c r="T21" s="290"/>
      <c r="U21" s="290"/>
      <c r="V21" s="290"/>
      <c r="W21" s="290"/>
      <c r="X21" s="290"/>
      <c r="Y21" s="290"/>
      <c r="Z21" s="290"/>
      <c r="AA21" s="290"/>
      <c r="AB21" s="290"/>
      <c r="AC21" s="290"/>
      <c r="AD21" s="290"/>
      <c r="AE21" s="290"/>
      <c r="AF21" s="290"/>
      <c r="AG21" s="290"/>
      <c r="AH21" s="290"/>
      <c r="AI21" s="290"/>
      <c r="AJ21" s="290"/>
      <c r="AK21" s="290"/>
      <c r="AL21" s="290"/>
      <c r="AM21" s="290"/>
      <c r="AN21" s="290"/>
      <c r="AO21" s="290"/>
      <c r="AP21" s="290"/>
      <c r="AQ21" s="290"/>
      <c r="AR21" s="290"/>
      <c r="AS21" s="290"/>
      <c r="AT21" s="290"/>
      <c r="AU21" s="291"/>
      <c r="AV21" s="113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5"/>
      <c r="BN21" s="113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5"/>
    </row>
    <row r="22" spans="1:80" ht="12.75" customHeight="1">
      <c r="A22" s="286" t="s">
        <v>317</v>
      </c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287"/>
      <c r="AB22" s="287"/>
      <c r="AC22" s="287"/>
      <c r="AD22" s="287"/>
      <c r="AE22" s="287"/>
      <c r="AF22" s="287"/>
      <c r="AG22" s="287"/>
      <c r="AH22" s="287"/>
      <c r="AI22" s="287"/>
      <c r="AJ22" s="287"/>
      <c r="AK22" s="287"/>
      <c r="AL22" s="287"/>
      <c r="AM22" s="287"/>
      <c r="AN22" s="287"/>
      <c r="AO22" s="287"/>
      <c r="AP22" s="287"/>
      <c r="AQ22" s="287"/>
      <c r="AR22" s="287"/>
      <c r="AS22" s="287"/>
      <c r="AT22" s="287"/>
      <c r="AU22" s="288"/>
      <c r="AV22" s="107" t="s">
        <v>318</v>
      </c>
      <c r="AW22" s="108"/>
      <c r="AX22" s="108"/>
      <c r="AY22" s="108"/>
      <c r="AZ22" s="108"/>
      <c r="BA22" s="108"/>
      <c r="BB22" s="108"/>
      <c r="BC22" s="108"/>
      <c r="BD22" s="108"/>
      <c r="BE22" s="108"/>
      <c r="BF22" s="108"/>
      <c r="BG22" s="108"/>
      <c r="BH22" s="108"/>
      <c r="BI22" s="108"/>
      <c r="BJ22" s="108"/>
      <c r="BK22" s="108"/>
      <c r="BL22" s="108"/>
      <c r="BM22" s="109"/>
      <c r="BN22" s="127">
        <v>0</v>
      </c>
      <c r="BO22" s="108"/>
      <c r="BP22" s="108"/>
      <c r="BQ22" s="108"/>
      <c r="BR22" s="108"/>
      <c r="BS22" s="108"/>
      <c r="BT22" s="108"/>
      <c r="BU22" s="108"/>
      <c r="BV22" s="108"/>
      <c r="BW22" s="108"/>
      <c r="BX22" s="108"/>
      <c r="BY22" s="108"/>
      <c r="BZ22" s="108"/>
      <c r="CA22" s="108"/>
      <c r="CB22" s="109"/>
    </row>
    <row r="23" spans="1:80" ht="12.75" customHeight="1">
      <c r="A23" s="289" t="s">
        <v>61</v>
      </c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0"/>
      <c r="O23" s="290"/>
      <c r="P23" s="290"/>
      <c r="Q23" s="290"/>
      <c r="R23" s="290"/>
      <c r="S23" s="290"/>
      <c r="T23" s="290"/>
      <c r="U23" s="290"/>
      <c r="V23" s="290"/>
      <c r="W23" s="290"/>
      <c r="X23" s="290"/>
      <c r="Y23" s="290"/>
      <c r="Z23" s="290"/>
      <c r="AA23" s="290"/>
      <c r="AB23" s="290"/>
      <c r="AC23" s="290"/>
      <c r="AD23" s="290"/>
      <c r="AE23" s="290"/>
      <c r="AF23" s="290"/>
      <c r="AG23" s="290"/>
      <c r="AH23" s="290"/>
      <c r="AI23" s="290"/>
      <c r="AJ23" s="290"/>
      <c r="AK23" s="290"/>
      <c r="AL23" s="290"/>
      <c r="AM23" s="290"/>
      <c r="AN23" s="290"/>
      <c r="AO23" s="290"/>
      <c r="AP23" s="290"/>
      <c r="AQ23" s="290"/>
      <c r="AR23" s="290"/>
      <c r="AS23" s="290"/>
      <c r="AT23" s="290"/>
      <c r="AU23" s="291"/>
      <c r="AV23" s="113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5"/>
      <c r="BN23" s="113"/>
      <c r="BO23" s="114"/>
      <c r="BP23" s="114"/>
      <c r="BQ23" s="114"/>
      <c r="BR23" s="114"/>
      <c r="BS23" s="114"/>
      <c r="BT23" s="114"/>
      <c r="BU23" s="114"/>
      <c r="BV23" s="114"/>
      <c r="BW23" s="114"/>
      <c r="BX23" s="114"/>
      <c r="BY23" s="114"/>
      <c r="BZ23" s="114"/>
      <c r="CA23" s="114"/>
      <c r="CB23" s="115"/>
    </row>
    <row r="24" spans="1:80" ht="12.75" customHeight="1">
      <c r="A24" s="286" t="s">
        <v>319</v>
      </c>
      <c r="B24" s="287"/>
      <c r="C24" s="287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7"/>
      <c r="O24" s="287"/>
      <c r="P24" s="287"/>
      <c r="Q24" s="287"/>
      <c r="R24" s="287"/>
      <c r="S24" s="287"/>
      <c r="T24" s="287"/>
      <c r="U24" s="287"/>
      <c r="V24" s="287"/>
      <c r="W24" s="287"/>
      <c r="X24" s="287"/>
      <c r="Y24" s="287"/>
      <c r="Z24" s="287"/>
      <c r="AA24" s="287"/>
      <c r="AB24" s="287"/>
      <c r="AC24" s="287"/>
      <c r="AD24" s="287"/>
      <c r="AE24" s="287"/>
      <c r="AF24" s="287"/>
      <c r="AG24" s="287"/>
      <c r="AH24" s="287"/>
      <c r="AI24" s="287"/>
      <c r="AJ24" s="287"/>
      <c r="AK24" s="287"/>
      <c r="AL24" s="287"/>
      <c r="AM24" s="287"/>
      <c r="AN24" s="287"/>
      <c r="AO24" s="287"/>
      <c r="AP24" s="287"/>
      <c r="AQ24" s="287"/>
      <c r="AR24" s="287"/>
      <c r="AS24" s="287"/>
      <c r="AT24" s="287"/>
      <c r="AU24" s="288"/>
      <c r="AV24" s="107">
        <v>11</v>
      </c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8"/>
      <c r="BM24" s="109"/>
      <c r="BN24" s="107">
        <v>0.89749999999999996</v>
      </c>
      <c r="BO24" s="108"/>
      <c r="BP24" s="108"/>
      <c r="BQ24" s="108"/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9"/>
    </row>
    <row r="25" spans="1:80" ht="12.75" customHeight="1">
      <c r="A25" s="289" t="s">
        <v>320</v>
      </c>
      <c r="B25" s="290"/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0"/>
      <c r="R25" s="290"/>
      <c r="S25" s="290"/>
      <c r="T25" s="290"/>
      <c r="U25" s="290"/>
      <c r="V25" s="290"/>
      <c r="W25" s="290"/>
      <c r="X25" s="290"/>
      <c r="Y25" s="290"/>
      <c r="Z25" s="290"/>
      <c r="AA25" s="290"/>
      <c r="AB25" s="290"/>
      <c r="AC25" s="290"/>
      <c r="AD25" s="290"/>
      <c r="AE25" s="290"/>
      <c r="AF25" s="290"/>
      <c r="AG25" s="290"/>
      <c r="AH25" s="290"/>
      <c r="AI25" s="290"/>
      <c r="AJ25" s="290"/>
      <c r="AK25" s="290"/>
      <c r="AL25" s="290"/>
      <c r="AM25" s="290"/>
      <c r="AN25" s="290"/>
      <c r="AO25" s="290"/>
      <c r="AP25" s="290"/>
      <c r="AQ25" s="290"/>
      <c r="AR25" s="290"/>
      <c r="AS25" s="290"/>
      <c r="AT25" s="290"/>
      <c r="AU25" s="291"/>
      <c r="AV25" s="113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5"/>
      <c r="BN25" s="113"/>
      <c r="BO25" s="114"/>
      <c r="BP25" s="114"/>
      <c r="BQ25" s="114"/>
      <c r="BR25" s="114"/>
      <c r="BS25" s="114"/>
      <c r="BT25" s="114"/>
      <c r="BU25" s="114"/>
      <c r="BV25" s="114"/>
      <c r="BW25" s="114"/>
      <c r="BX25" s="114"/>
      <c r="BY25" s="114"/>
      <c r="BZ25" s="114"/>
      <c r="CA25" s="114"/>
      <c r="CB25" s="115"/>
    </row>
    <row r="26" spans="1:80" ht="12.75" customHeight="1">
      <c r="A26" s="286" t="s">
        <v>321</v>
      </c>
      <c r="B26" s="287"/>
      <c r="C26" s="287"/>
      <c r="D26" s="287"/>
      <c r="E26" s="287"/>
      <c r="F26" s="287"/>
      <c r="G26" s="287"/>
      <c r="H26" s="287"/>
      <c r="I26" s="287"/>
      <c r="J26" s="287"/>
      <c r="K26" s="287"/>
      <c r="L26" s="287"/>
      <c r="M26" s="287"/>
      <c r="N26" s="287"/>
      <c r="O26" s="287"/>
      <c r="P26" s="287"/>
      <c r="Q26" s="287"/>
      <c r="R26" s="287"/>
      <c r="S26" s="287"/>
      <c r="T26" s="287"/>
      <c r="U26" s="287"/>
      <c r="V26" s="287"/>
      <c r="W26" s="287"/>
      <c r="X26" s="287"/>
      <c r="Y26" s="287"/>
      <c r="Z26" s="287"/>
      <c r="AA26" s="287"/>
      <c r="AB26" s="287"/>
      <c r="AC26" s="287"/>
      <c r="AD26" s="287"/>
      <c r="AE26" s="287"/>
      <c r="AF26" s="287"/>
      <c r="AG26" s="287"/>
      <c r="AH26" s="287"/>
      <c r="AI26" s="287"/>
      <c r="AJ26" s="287"/>
      <c r="AK26" s="287"/>
      <c r="AL26" s="287"/>
      <c r="AM26" s="287"/>
      <c r="AN26" s="287"/>
      <c r="AO26" s="287"/>
      <c r="AP26" s="287"/>
      <c r="AQ26" s="287"/>
      <c r="AR26" s="287"/>
      <c r="AS26" s="287"/>
      <c r="AT26" s="287"/>
      <c r="AU26" s="288"/>
      <c r="AV26" s="107" t="s">
        <v>322</v>
      </c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9"/>
      <c r="BN26" s="296">
        <v>0</v>
      </c>
      <c r="BO26" s="297"/>
      <c r="BP26" s="297"/>
      <c r="BQ26" s="297"/>
      <c r="BR26" s="297"/>
      <c r="BS26" s="297"/>
      <c r="BT26" s="297"/>
      <c r="BU26" s="297"/>
      <c r="BV26" s="297"/>
      <c r="BW26" s="297"/>
      <c r="BX26" s="297"/>
      <c r="BY26" s="297"/>
      <c r="BZ26" s="297"/>
      <c r="CA26" s="297"/>
      <c r="CB26" s="298"/>
    </row>
    <row r="27" spans="1:80" ht="12.75" customHeight="1">
      <c r="A27" s="289"/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  <c r="R27" s="290"/>
      <c r="S27" s="290"/>
      <c r="T27" s="290"/>
      <c r="U27" s="290"/>
      <c r="V27" s="290"/>
      <c r="W27" s="290"/>
      <c r="X27" s="290"/>
      <c r="Y27" s="290"/>
      <c r="Z27" s="290"/>
      <c r="AA27" s="290"/>
      <c r="AB27" s="290"/>
      <c r="AC27" s="290"/>
      <c r="AD27" s="290"/>
      <c r="AE27" s="290"/>
      <c r="AF27" s="290"/>
      <c r="AG27" s="290"/>
      <c r="AH27" s="290"/>
      <c r="AI27" s="290"/>
      <c r="AJ27" s="290"/>
      <c r="AK27" s="290"/>
      <c r="AL27" s="290"/>
      <c r="AM27" s="290"/>
      <c r="AN27" s="290"/>
      <c r="AO27" s="290"/>
      <c r="AP27" s="290"/>
      <c r="AQ27" s="290"/>
      <c r="AR27" s="290"/>
      <c r="AS27" s="290"/>
      <c r="AT27" s="290"/>
      <c r="AU27" s="291"/>
      <c r="AV27" s="113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5"/>
      <c r="BN27" s="299"/>
      <c r="BO27" s="300"/>
      <c r="BP27" s="300"/>
      <c r="BQ27" s="300"/>
      <c r="BR27" s="300"/>
      <c r="BS27" s="300"/>
      <c r="BT27" s="300"/>
      <c r="BU27" s="300"/>
      <c r="BV27" s="300"/>
      <c r="BW27" s="300"/>
      <c r="BX27" s="300"/>
      <c r="BY27" s="300"/>
      <c r="BZ27" s="300"/>
      <c r="CA27" s="300"/>
      <c r="CB27" s="301"/>
    </row>
    <row r="28" spans="1:80" ht="12.75" customHeight="1">
      <c r="A28" s="286" t="s">
        <v>323</v>
      </c>
      <c r="B28" s="287"/>
      <c r="C28" s="287"/>
      <c r="D28" s="287"/>
      <c r="E28" s="287"/>
      <c r="F28" s="287"/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287"/>
      <c r="R28" s="287"/>
      <c r="S28" s="287"/>
      <c r="T28" s="287"/>
      <c r="U28" s="287"/>
      <c r="V28" s="287"/>
      <c r="W28" s="287"/>
      <c r="X28" s="287"/>
      <c r="Y28" s="287"/>
      <c r="Z28" s="287"/>
      <c r="AA28" s="287"/>
      <c r="AB28" s="287"/>
      <c r="AC28" s="287"/>
      <c r="AD28" s="287"/>
      <c r="AE28" s="287"/>
      <c r="AF28" s="287"/>
      <c r="AG28" s="287"/>
      <c r="AH28" s="287"/>
      <c r="AI28" s="287"/>
      <c r="AJ28" s="287"/>
      <c r="AK28" s="287"/>
      <c r="AL28" s="287"/>
      <c r="AM28" s="287"/>
      <c r="AN28" s="287"/>
      <c r="AO28" s="287"/>
      <c r="AP28" s="287"/>
      <c r="AQ28" s="287"/>
      <c r="AR28" s="287"/>
      <c r="AS28" s="287"/>
      <c r="AT28" s="287"/>
      <c r="AU28" s="288"/>
      <c r="AV28" s="107" t="s">
        <v>322</v>
      </c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9"/>
      <c r="BN28" s="302">
        <v>0</v>
      </c>
      <c r="BO28" s="297"/>
      <c r="BP28" s="297"/>
      <c r="BQ28" s="297"/>
      <c r="BR28" s="297"/>
      <c r="BS28" s="297"/>
      <c r="BT28" s="297"/>
      <c r="BU28" s="297"/>
      <c r="BV28" s="297"/>
      <c r="BW28" s="297"/>
      <c r="BX28" s="297"/>
      <c r="BY28" s="297"/>
      <c r="BZ28" s="297"/>
      <c r="CA28" s="297"/>
      <c r="CB28" s="298"/>
    </row>
    <row r="29" spans="1:80" ht="12.75" customHeight="1">
      <c r="A29" s="289"/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  <c r="V29" s="290"/>
      <c r="W29" s="290"/>
      <c r="X29" s="290"/>
      <c r="Y29" s="290"/>
      <c r="Z29" s="290"/>
      <c r="AA29" s="290"/>
      <c r="AB29" s="290"/>
      <c r="AC29" s="290"/>
      <c r="AD29" s="290"/>
      <c r="AE29" s="290"/>
      <c r="AF29" s="290"/>
      <c r="AG29" s="290"/>
      <c r="AH29" s="290"/>
      <c r="AI29" s="290"/>
      <c r="AJ29" s="290"/>
      <c r="AK29" s="290"/>
      <c r="AL29" s="290"/>
      <c r="AM29" s="290"/>
      <c r="AN29" s="290"/>
      <c r="AO29" s="290"/>
      <c r="AP29" s="290"/>
      <c r="AQ29" s="290"/>
      <c r="AR29" s="290"/>
      <c r="AS29" s="290"/>
      <c r="AT29" s="290"/>
      <c r="AU29" s="291"/>
      <c r="AV29" s="113"/>
      <c r="AW29" s="114"/>
      <c r="AX29" s="114"/>
      <c r="AY29" s="114"/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4"/>
      <c r="BM29" s="115"/>
      <c r="BN29" s="299"/>
      <c r="BO29" s="300"/>
      <c r="BP29" s="300"/>
      <c r="BQ29" s="300"/>
      <c r="BR29" s="300"/>
      <c r="BS29" s="300"/>
      <c r="BT29" s="300"/>
      <c r="BU29" s="300"/>
      <c r="BV29" s="300"/>
      <c r="BW29" s="300"/>
      <c r="BX29" s="300"/>
      <c r="BY29" s="300"/>
      <c r="BZ29" s="300"/>
      <c r="CA29" s="300"/>
      <c r="CB29" s="301"/>
    </row>
    <row r="30" spans="1:80" ht="12.75" customHeight="1">
      <c r="A30" s="286" t="s">
        <v>324</v>
      </c>
      <c r="B30" s="287"/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287"/>
      <c r="P30" s="287"/>
      <c r="Q30" s="287"/>
      <c r="R30" s="287"/>
      <c r="S30" s="287"/>
      <c r="T30" s="287"/>
      <c r="U30" s="287"/>
      <c r="V30" s="287"/>
      <c r="W30" s="287"/>
      <c r="X30" s="287"/>
      <c r="Y30" s="287"/>
      <c r="Z30" s="287"/>
      <c r="AA30" s="287"/>
      <c r="AB30" s="287"/>
      <c r="AC30" s="287"/>
      <c r="AD30" s="287"/>
      <c r="AE30" s="287"/>
      <c r="AF30" s="287"/>
      <c r="AG30" s="287"/>
      <c r="AH30" s="287"/>
      <c r="AI30" s="287"/>
      <c r="AJ30" s="287"/>
      <c r="AK30" s="287"/>
      <c r="AL30" s="287"/>
      <c r="AM30" s="287"/>
      <c r="AN30" s="287"/>
      <c r="AO30" s="287"/>
      <c r="AP30" s="287"/>
      <c r="AQ30" s="287"/>
      <c r="AR30" s="287"/>
      <c r="AS30" s="287"/>
      <c r="AT30" s="287"/>
      <c r="AU30" s="288"/>
      <c r="AV30" s="107" t="s">
        <v>322</v>
      </c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9"/>
      <c r="BN30" s="302">
        <v>0</v>
      </c>
      <c r="BO30" s="297"/>
      <c r="BP30" s="297"/>
      <c r="BQ30" s="297"/>
      <c r="BR30" s="297"/>
      <c r="BS30" s="297"/>
      <c r="BT30" s="297"/>
      <c r="BU30" s="297"/>
      <c r="BV30" s="297"/>
      <c r="BW30" s="297"/>
      <c r="BX30" s="297"/>
      <c r="BY30" s="297"/>
      <c r="BZ30" s="297"/>
      <c r="CA30" s="297"/>
      <c r="CB30" s="298"/>
    </row>
    <row r="31" spans="1:80" ht="12.75" customHeight="1">
      <c r="A31" s="289"/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  <c r="N31" s="290"/>
      <c r="O31" s="290"/>
      <c r="P31" s="290"/>
      <c r="Q31" s="290"/>
      <c r="R31" s="290"/>
      <c r="S31" s="290"/>
      <c r="T31" s="290"/>
      <c r="U31" s="290"/>
      <c r="V31" s="290"/>
      <c r="W31" s="290"/>
      <c r="X31" s="290"/>
      <c r="Y31" s="290"/>
      <c r="Z31" s="290"/>
      <c r="AA31" s="290"/>
      <c r="AB31" s="290"/>
      <c r="AC31" s="290"/>
      <c r="AD31" s="290"/>
      <c r="AE31" s="290"/>
      <c r="AF31" s="290"/>
      <c r="AG31" s="290"/>
      <c r="AH31" s="290"/>
      <c r="AI31" s="290"/>
      <c r="AJ31" s="290"/>
      <c r="AK31" s="290"/>
      <c r="AL31" s="290"/>
      <c r="AM31" s="290"/>
      <c r="AN31" s="290"/>
      <c r="AO31" s="290"/>
      <c r="AP31" s="290"/>
      <c r="AQ31" s="290"/>
      <c r="AR31" s="290"/>
      <c r="AS31" s="290"/>
      <c r="AT31" s="290"/>
      <c r="AU31" s="291"/>
      <c r="AV31" s="113"/>
      <c r="AW31" s="114"/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4"/>
      <c r="BM31" s="115"/>
      <c r="BN31" s="299"/>
      <c r="BO31" s="300"/>
      <c r="BP31" s="300"/>
      <c r="BQ31" s="300"/>
      <c r="BR31" s="300"/>
      <c r="BS31" s="300"/>
      <c r="BT31" s="300"/>
      <c r="BU31" s="300"/>
      <c r="BV31" s="300"/>
      <c r="BW31" s="300"/>
      <c r="BX31" s="300"/>
      <c r="BY31" s="300"/>
      <c r="BZ31" s="300"/>
      <c r="CA31" s="300"/>
      <c r="CB31" s="301"/>
    </row>
    <row r="32" spans="1:80" ht="12.75" customHeight="1">
      <c r="A32" s="286" t="s">
        <v>325</v>
      </c>
      <c r="B32" s="287"/>
      <c r="C32" s="287"/>
      <c r="D32" s="287"/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287"/>
      <c r="Y32" s="287"/>
      <c r="Z32" s="287"/>
      <c r="AA32" s="287"/>
      <c r="AB32" s="287"/>
      <c r="AC32" s="287"/>
      <c r="AD32" s="287"/>
      <c r="AE32" s="287"/>
      <c r="AF32" s="287"/>
      <c r="AG32" s="287"/>
      <c r="AH32" s="287"/>
      <c r="AI32" s="287"/>
      <c r="AJ32" s="287"/>
      <c r="AK32" s="287"/>
      <c r="AL32" s="287"/>
      <c r="AM32" s="287"/>
      <c r="AN32" s="287"/>
      <c r="AO32" s="287"/>
      <c r="AP32" s="287"/>
      <c r="AQ32" s="287"/>
      <c r="AR32" s="287"/>
      <c r="AS32" s="287"/>
      <c r="AT32" s="287"/>
      <c r="AU32" s="288"/>
      <c r="AV32" s="107" t="s">
        <v>322</v>
      </c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9"/>
      <c r="BN32" s="296">
        <v>0</v>
      </c>
      <c r="BO32" s="297"/>
      <c r="BP32" s="297"/>
      <c r="BQ32" s="297"/>
      <c r="BR32" s="297"/>
      <c r="BS32" s="297"/>
      <c r="BT32" s="297"/>
      <c r="BU32" s="297"/>
      <c r="BV32" s="297"/>
      <c r="BW32" s="297"/>
      <c r="BX32" s="297"/>
      <c r="BY32" s="297"/>
      <c r="BZ32" s="297"/>
      <c r="CA32" s="297"/>
      <c r="CB32" s="298"/>
    </row>
    <row r="33" spans="1:80" ht="12.75" customHeight="1">
      <c r="A33" s="289"/>
      <c r="B33" s="290"/>
      <c r="C33" s="290"/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290"/>
      <c r="O33" s="290"/>
      <c r="P33" s="290"/>
      <c r="Q33" s="290"/>
      <c r="R33" s="290"/>
      <c r="S33" s="290"/>
      <c r="T33" s="290"/>
      <c r="U33" s="290"/>
      <c r="V33" s="290"/>
      <c r="W33" s="290"/>
      <c r="X33" s="290"/>
      <c r="Y33" s="290"/>
      <c r="Z33" s="290"/>
      <c r="AA33" s="290"/>
      <c r="AB33" s="290"/>
      <c r="AC33" s="290"/>
      <c r="AD33" s="290"/>
      <c r="AE33" s="290"/>
      <c r="AF33" s="290"/>
      <c r="AG33" s="290"/>
      <c r="AH33" s="290"/>
      <c r="AI33" s="290"/>
      <c r="AJ33" s="290"/>
      <c r="AK33" s="290"/>
      <c r="AL33" s="290"/>
      <c r="AM33" s="290"/>
      <c r="AN33" s="290"/>
      <c r="AO33" s="290"/>
      <c r="AP33" s="290"/>
      <c r="AQ33" s="290"/>
      <c r="AR33" s="290"/>
      <c r="AS33" s="290"/>
      <c r="AT33" s="290"/>
      <c r="AU33" s="291"/>
      <c r="AV33" s="113"/>
      <c r="AW33" s="114"/>
      <c r="AX33" s="114"/>
      <c r="AY33" s="114"/>
      <c r="AZ33" s="114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4"/>
      <c r="BM33" s="115"/>
      <c r="BN33" s="299"/>
      <c r="BO33" s="300"/>
      <c r="BP33" s="300"/>
      <c r="BQ33" s="300"/>
      <c r="BR33" s="300"/>
      <c r="BS33" s="300"/>
      <c r="BT33" s="300"/>
      <c r="BU33" s="300"/>
      <c r="BV33" s="300"/>
      <c r="BW33" s="300"/>
      <c r="BX33" s="300"/>
      <c r="BY33" s="300"/>
      <c r="BZ33" s="300"/>
      <c r="CA33" s="300"/>
      <c r="CB33" s="301"/>
    </row>
    <row r="34" spans="1:80" ht="12.75" customHeight="1">
      <c r="A34" s="286" t="s">
        <v>326</v>
      </c>
      <c r="B34" s="287"/>
      <c r="C34" s="287"/>
      <c r="D34" s="287"/>
      <c r="E34" s="287"/>
      <c r="F34" s="287"/>
      <c r="G34" s="287"/>
      <c r="H34" s="287"/>
      <c r="I34" s="287"/>
      <c r="J34" s="287"/>
      <c r="K34" s="287"/>
      <c r="L34" s="287"/>
      <c r="M34" s="287"/>
      <c r="N34" s="287"/>
      <c r="O34" s="287"/>
      <c r="P34" s="287"/>
      <c r="Q34" s="287"/>
      <c r="R34" s="287"/>
      <c r="S34" s="287"/>
      <c r="T34" s="287"/>
      <c r="U34" s="287"/>
      <c r="V34" s="287"/>
      <c r="W34" s="287"/>
      <c r="X34" s="287"/>
      <c r="Y34" s="287"/>
      <c r="Z34" s="287"/>
      <c r="AA34" s="287"/>
      <c r="AB34" s="287"/>
      <c r="AC34" s="287"/>
      <c r="AD34" s="287"/>
      <c r="AE34" s="287"/>
      <c r="AF34" s="287"/>
      <c r="AG34" s="287"/>
      <c r="AH34" s="287"/>
      <c r="AI34" s="287"/>
      <c r="AJ34" s="287"/>
      <c r="AK34" s="287"/>
      <c r="AL34" s="287"/>
      <c r="AM34" s="287"/>
      <c r="AN34" s="287"/>
      <c r="AO34" s="287"/>
      <c r="AP34" s="287"/>
      <c r="AQ34" s="287"/>
      <c r="AR34" s="287"/>
      <c r="AS34" s="287"/>
      <c r="AT34" s="287"/>
      <c r="AU34" s="288"/>
      <c r="AV34" s="107" t="s">
        <v>327</v>
      </c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8"/>
      <c r="BM34" s="109"/>
      <c r="BN34" s="302">
        <v>0</v>
      </c>
      <c r="BO34" s="297"/>
      <c r="BP34" s="297"/>
      <c r="BQ34" s="297"/>
      <c r="BR34" s="297"/>
      <c r="BS34" s="297"/>
      <c r="BT34" s="297"/>
      <c r="BU34" s="297"/>
      <c r="BV34" s="297"/>
      <c r="BW34" s="297"/>
      <c r="BX34" s="297"/>
      <c r="BY34" s="297"/>
      <c r="BZ34" s="297"/>
      <c r="CA34" s="297"/>
      <c r="CB34" s="298"/>
    </row>
    <row r="35" spans="1:80" ht="12.75" customHeight="1">
      <c r="A35" s="289"/>
      <c r="B35" s="290"/>
      <c r="C35" s="290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290"/>
      <c r="P35" s="290"/>
      <c r="Q35" s="290"/>
      <c r="R35" s="290"/>
      <c r="S35" s="290"/>
      <c r="T35" s="290"/>
      <c r="U35" s="290"/>
      <c r="V35" s="290"/>
      <c r="W35" s="290"/>
      <c r="X35" s="290"/>
      <c r="Y35" s="290"/>
      <c r="Z35" s="290"/>
      <c r="AA35" s="290"/>
      <c r="AB35" s="290"/>
      <c r="AC35" s="290"/>
      <c r="AD35" s="290"/>
      <c r="AE35" s="290"/>
      <c r="AF35" s="290"/>
      <c r="AG35" s="290"/>
      <c r="AH35" s="290"/>
      <c r="AI35" s="290"/>
      <c r="AJ35" s="290"/>
      <c r="AK35" s="290"/>
      <c r="AL35" s="290"/>
      <c r="AM35" s="290"/>
      <c r="AN35" s="290"/>
      <c r="AO35" s="290"/>
      <c r="AP35" s="290"/>
      <c r="AQ35" s="290"/>
      <c r="AR35" s="290"/>
      <c r="AS35" s="290"/>
      <c r="AT35" s="290"/>
      <c r="AU35" s="291"/>
      <c r="AV35" s="113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  <c r="BM35" s="115"/>
      <c r="BN35" s="299"/>
      <c r="BO35" s="300"/>
      <c r="BP35" s="300"/>
      <c r="BQ35" s="300"/>
      <c r="BR35" s="300"/>
      <c r="BS35" s="300"/>
      <c r="BT35" s="300"/>
      <c r="BU35" s="300"/>
      <c r="BV35" s="300"/>
      <c r="BW35" s="300"/>
      <c r="BX35" s="300"/>
      <c r="BY35" s="300"/>
      <c r="BZ35" s="300"/>
      <c r="CA35" s="300"/>
      <c r="CB35" s="301"/>
    </row>
    <row r="36" spans="1:80" ht="12.75" customHeight="1">
      <c r="A36" s="286" t="s">
        <v>328</v>
      </c>
      <c r="B36" s="287"/>
      <c r="C36" s="287"/>
      <c r="D36" s="287"/>
      <c r="E36" s="287"/>
      <c r="F36" s="287"/>
      <c r="G36" s="287"/>
      <c r="H36" s="287"/>
      <c r="I36" s="287"/>
      <c r="J36" s="287"/>
      <c r="K36" s="287"/>
      <c r="L36" s="287"/>
      <c r="M36" s="287"/>
      <c r="N36" s="287"/>
      <c r="O36" s="287"/>
      <c r="P36" s="287"/>
      <c r="Q36" s="287"/>
      <c r="R36" s="287"/>
      <c r="S36" s="287"/>
      <c r="T36" s="287"/>
      <c r="U36" s="287"/>
      <c r="V36" s="287"/>
      <c r="W36" s="287"/>
      <c r="X36" s="287"/>
      <c r="Y36" s="287"/>
      <c r="Z36" s="287"/>
      <c r="AA36" s="287"/>
      <c r="AB36" s="287"/>
      <c r="AC36" s="287"/>
      <c r="AD36" s="287"/>
      <c r="AE36" s="287"/>
      <c r="AF36" s="287"/>
      <c r="AG36" s="287"/>
      <c r="AH36" s="287"/>
      <c r="AI36" s="287"/>
      <c r="AJ36" s="287"/>
      <c r="AK36" s="287"/>
      <c r="AL36" s="287"/>
      <c r="AM36" s="287"/>
      <c r="AN36" s="287"/>
      <c r="AO36" s="287"/>
      <c r="AP36" s="287"/>
      <c r="AQ36" s="287"/>
      <c r="AR36" s="287"/>
      <c r="AS36" s="287"/>
      <c r="AT36" s="287"/>
      <c r="AU36" s="288"/>
      <c r="AV36" s="107" t="s">
        <v>327</v>
      </c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  <c r="BM36" s="109"/>
      <c r="BN36" s="296">
        <v>0</v>
      </c>
      <c r="BO36" s="297"/>
      <c r="BP36" s="297"/>
      <c r="BQ36" s="297"/>
      <c r="BR36" s="297"/>
      <c r="BS36" s="297"/>
      <c r="BT36" s="297"/>
      <c r="BU36" s="297"/>
      <c r="BV36" s="297"/>
      <c r="BW36" s="297"/>
      <c r="BX36" s="297"/>
      <c r="BY36" s="297"/>
      <c r="BZ36" s="297"/>
      <c r="CA36" s="297"/>
      <c r="CB36" s="298"/>
    </row>
    <row r="37" spans="1:80" ht="12.75" customHeight="1">
      <c r="A37" s="289"/>
      <c r="B37" s="290"/>
      <c r="C37" s="290"/>
      <c r="D37" s="290"/>
      <c r="E37" s="290"/>
      <c r="F37" s="290"/>
      <c r="G37" s="290"/>
      <c r="H37" s="290"/>
      <c r="I37" s="290"/>
      <c r="J37" s="290"/>
      <c r="K37" s="290"/>
      <c r="L37" s="290"/>
      <c r="M37" s="290"/>
      <c r="N37" s="290"/>
      <c r="O37" s="290"/>
      <c r="P37" s="290"/>
      <c r="Q37" s="290"/>
      <c r="R37" s="290"/>
      <c r="S37" s="290"/>
      <c r="T37" s="290"/>
      <c r="U37" s="290"/>
      <c r="V37" s="290"/>
      <c r="W37" s="290"/>
      <c r="X37" s="290"/>
      <c r="Y37" s="290"/>
      <c r="Z37" s="290"/>
      <c r="AA37" s="290"/>
      <c r="AB37" s="290"/>
      <c r="AC37" s="290"/>
      <c r="AD37" s="290"/>
      <c r="AE37" s="290"/>
      <c r="AF37" s="290"/>
      <c r="AG37" s="290"/>
      <c r="AH37" s="290"/>
      <c r="AI37" s="290"/>
      <c r="AJ37" s="290"/>
      <c r="AK37" s="290"/>
      <c r="AL37" s="290"/>
      <c r="AM37" s="290"/>
      <c r="AN37" s="290"/>
      <c r="AO37" s="290"/>
      <c r="AP37" s="290"/>
      <c r="AQ37" s="290"/>
      <c r="AR37" s="290"/>
      <c r="AS37" s="290"/>
      <c r="AT37" s="290"/>
      <c r="AU37" s="291"/>
      <c r="AV37" s="113"/>
      <c r="AW37" s="114"/>
      <c r="AX37" s="114"/>
      <c r="AY37" s="114"/>
      <c r="AZ37" s="114"/>
      <c r="BA37" s="114"/>
      <c r="BB37" s="114"/>
      <c r="BC37" s="114"/>
      <c r="BD37" s="114"/>
      <c r="BE37" s="114"/>
      <c r="BF37" s="114"/>
      <c r="BG37" s="114"/>
      <c r="BH37" s="114"/>
      <c r="BI37" s="114"/>
      <c r="BJ37" s="114"/>
      <c r="BK37" s="114"/>
      <c r="BL37" s="114"/>
      <c r="BM37" s="115"/>
      <c r="BN37" s="299"/>
      <c r="BO37" s="300"/>
      <c r="BP37" s="300"/>
      <c r="BQ37" s="300"/>
      <c r="BR37" s="300"/>
      <c r="BS37" s="300"/>
      <c r="BT37" s="300"/>
      <c r="BU37" s="300"/>
      <c r="BV37" s="300"/>
      <c r="BW37" s="300"/>
      <c r="BX37" s="300"/>
      <c r="BY37" s="300"/>
      <c r="BZ37" s="300"/>
      <c r="CA37" s="300"/>
      <c r="CB37" s="301"/>
    </row>
    <row r="38" spans="1:80" ht="12.75" customHeight="1">
      <c r="A38" s="286" t="s">
        <v>329</v>
      </c>
      <c r="B38" s="287"/>
      <c r="C38" s="287"/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287"/>
      <c r="P38" s="287"/>
      <c r="Q38" s="287"/>
      <c r="R38" s="287"/>
      <c r="S38" s="287"/>
      <c r="T38" s="287"/>
      <c r="U38" s="287"/>
      <c r="V38" s="287"/>
      <c r="W38" s="287"/>
      <c r="X38" s="287"/>
      <c r="Y38" s="287"/>
      <c r="Z38" s="287"/>
      <c r="AA38" s="287"/>
      <c r="AB38" s="287"/>
      <c r="AC38" s="287"/>
      <c r="AD38" s="287"/>
      <c r="AE38" s="287"/>
      <c r="AF38" s="287"/>
      <c r="AG38" s="287"/>
      <c r="AH38" s="287"/>
      <c r="AI38" s="287"/>
      <c r="AJ38" s="287"/>
      <c r="AK38" s="287"/>
      <c r="AL38" s="287"/>
      <c r="AM38" s="287"/>
      <c r="AN38" s="287"/>
      <c r="AO38" s="287"/>
      <c r="AP38" s="287"/>
      <c r="AQ38" s="287"/>
      <c r="AR38" s="287"/>
      <c r="AS38" s="287"/>
      <c r="AT38" s="287"/>
      <c r="AU38" s="288"/>
      <c r="AV38" s="107" t="s">
        <v>330</v>
      </c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8"/>
      <c r="BM38" s="109"/>
      <c r="BN38" s="107">
        <v>0</v>
      </c>
      <c r="BO38" s="108"/>
      <c r="BP38" s="108"/>
      <c r="BQ38" s="108"/>
      <c r="BR38" s="108"/>
      <c r="BS38" s="108"/>
      <c r="BT38" s="108"/>
      <c r="BU38" s="108"/>
      <c r="BV38" s="108"/>
      <c r="BW38" s="108"/>
      <c r="BX38" s="108"/>
      <c r="BY38" s="108"/>
      <c r="BZ38" s="108"/>
      <c r="CA38" s="108"/>
      <c r="CB38" s="109"/>
    </row>
    <row r="39" spans="1:80" ht="12.75" customHeight="1">
      <c r="A39" s="289" t="s">
        <v>331</v>
      </c>
      <c r="B39" s="290"/>
      <c r="C39" s="290"/>
      <c r="D39" s="290"/>
      <c r="E39" s="290"/>
      <c r="F39" s="290"/>
      <c r="G39" s="290"/>
      <c r="H39" s="290"/>
      <c r="I39" s="290"/>
      <c r="J39" s="290"/>
      <c r="K39" s="290"/>
      <c r="L39" s="290"/>
      <c r="M39" s="290"/>
      <c r="N39" s="290"/>
      <c r="O39" s="290"/>
      <c r="P39" s="290"/>
      <c r="Q39" s="290"/>
      <c r="R39" s="290"/>
      <c r="S39" s="290"/>
      <c r="T39" s="290"/>
      <c r="U39" s="290"/>
      <c r="V39" s="290"/>
      <c r="W39" s="290"/>
      <c r="X39" s="290"/>
      <c r="Y39" s="290"/>
      <c r="Z39" s="290"/>
      <c r="AA39" s="290"/>
      <c r="AB39" s="290"/>
      <c r="AC39" s="290"/>
      <c r="AD39" s="290"/>
      <c r="AE39" s="290"/>
      <c r="AF39" s="290"/>
      <c r="AG39" s="290"/>
      <c r="AH39" s="290"/>
      <c r="AI39" s="290"/>
      <c r="AJ39" s="290"/>
      <c r="AK39" s="290"/>
      <c r="AL39" s="290"/>
      <c r="AM39" s="290"/>
      <c r="AN39" s="290"/>
      <c r="AO39" s="290"/>
      <c r="AP39" s="290"/>
      <c r="AQ39" s="290"/>
      <c r="AR39" s="290"/>
      <c r="AS39" s="290"/>
      <c r="AT39" s="290"/>
      <c r="AU39" s="291"/>
      <c r="AV39" s="113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5"/>
      <c r="BN39" s="113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5"/>
    </row>
    <row r="40" spans="1:80" ht="12.75" customHeight="1">
      <c r="A40" s="286" t="s">
        <v>329</v>
      </c>
      <c r="B40" s="287"/>
      <c r="C40" s="287"/>
      <c r="D40" s="287"/>
      <c r="E40" s="287"/>
      <c r="F40" s="287"/>
      <c r="G40" s="287"/>
      <c r="H40" s="287"/>
      <c r="I40" s="287"/>
      <c r="J40" s="287"/>
      <c r="K40" s="287"/>
      <c r="L40" s="287"/>
      <c r="M40" s="287"/>
      <c r="N40" s="287"/>
      <c r="O40" s="287"/>
      <c r="P40" s="287"/>
      <c r="Q40" s="287"/>
      <c r="R40" s="287"/>
      <c r="S40" s="287"/>
      <c r="T40" s="287"/>
      <c r="U40" s="287"/>
      <c r="V40" s="287"/>
      <c r="W40" s="287"/>
      <c r="X40" s="287"/>
      <c r="Y40" s="287"/>
      <c r="Z40" s="287"/>
      <c r="AA40" s="287"/>
      <c r="AB40" s="287"/>
      <c r="AC40" s="287"/>
      <c r="AD40" s="287"/>
      <c r="AE40" s="287"/>
      <c r="AF40" s="287"/>
      <c r="AG40" s="287"/>
      <c r="AH40" s="287"/>
      <c r="AI40" s="287"/>
      <c r="AJ40" s="287"/>
      <c r="AK40" s="287"/>
      <c r="AL40" s="287"/>
      <c r="AM40" s="287"/>
      <c r="AN40" s="287"/>
      <c r="AO40" s="287"/>
      <c r="AP40" s="287"/>
      <c r="AQ40" s="287"/>
      <c r="AR40" s="287"/>
      <c r="AS40" s="287"/>
      <c r="AT40" s="287"/>
      <c r="AU40" s="288"/>
      <c r="AV40" s="107" t="s">
        <v>330</v>
      </c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8"/>
      <c r="BM40" s="109"/>
      <c r="BN40" s="107">
        <v>0</v>
      </c>
      <c r="BO40" s="108"/>
      <c r="BP40" s="108"/>
      <c r="BQ40" s="108"/>
      <c r="BR40" s="108"/>
      <c r="BS40" s="108"/>
      <c r="BT40" s="108"/>
      <c r="BU40" s="108"/>
      <c r="BV40" s="108"/>
      <c r="BW40" s="108"/>
      <c r="BX40" s="108"/>
      <c r="BY40" s="108"/>
      <c r="BZ40" s="108"/>
      <c r="CA40" s="108"/>
      <c r="CB40" s="109"/>
    </row>
    <row r="41" spans="1:80" ht="12.75" customHeight="1">
      <c r="A41" s="289" t="s">
        <v>332</v>
      </c>
      <c r="B41" s="290"/>
      <c r="C41" s="290"/>
      <c r="D41" s="290"/>
      <c r="E41" s="290"/>
      <c r="F41" s="290"/>
      <c r="G41" s="290"/>
      <c r="H41" s="290"/>
      <c r="I41" s="290"/>
      <c r="J41" s="290"/>
      <c r="K41" s="290"/>
      <c r="L41" s="290"/>
      <c r="M41" s="290"/>
      <c r="N41" s="290"/>
      <c r="O41" s="290"/>
      <c r="P41" s="290"/>
      <c r="Q41" s="290"/>
      <c r="R41" s="290"/>
      <c r="S41" s="290"/>
      <c r="T41" s="290"/>
      <c r="U41" s="290"/>
      <c r="V41" s="290"/>
      <c r="W41" s="290"/>
      <c r="X41" s="290"/>
      <c r="Y41" s="290"/>
      <c r="Z41" s="290"/>
      <c r="AA41" s="290"/>
      <c r="AB41" s="290"/>
      <c r="AC41" s="290"/>
      <c r="AD41" s="290"/>
      <c r="AE41" s="290"/>
      <c r="AF41" s="290"/>
      <c r="AG41" s="290"/>
      <c r="AH41" s="290"/>
      <c r="AI41" s="290"/>
      <c r="AJ41" s="290"/>
      <c r="AK41" s="290"/>
      <c r="AL41" s="290"/>
      <c r="AM41" s="290"/>
      <c r="AN41" s="290"/>
      <c r="AO41" s="290"/>
      <c r="AP41" s="290"/>
      <c r="AQ41" s="290"/>
      <c r="AR41" s="290"/>
      <c r="AS41" s="290"/>
      <c r="AT41" s="290"/>
      <c r="AU41" s="291"/>
      <c r="AV41" s="113"/>
      <c r="AW41" s="114"/>
      <c r="AX41" s="114"/>
      <c r="AY41" s="114"/>
      <c r="AZ41" s="114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4"/>
      <c r="BM41" s="115"/>
      <c r="BN41" s="113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5"/>
    </row>
    <row r="42" spans="1:80" ht="12.75" customHeight="1">
      <c r="A42" s="286" t="s">
        <v>329</v>
      </c>
      <c r="B42" s="287"/>
      <c r="C42" s="287"/>
      <c r="D42" s="287"/>
      <c r="E42" s="287"/>
      <c r="F42" s="287"/>
      <c r="G42" s="287"/>
      <c r="H42" s="287"/>
      <c r="I42" s="287"/>
      <c r="J42" s="287"/>
      <c r="K42" s="287"/>
      <c r="L42" s="287"/>
      <c r="M42" s="287"/>
      <c r="N42" s="287"/>
      <c r="O42" s="287"/>
      <c r="P42" s="287"/>
      <c r="Q42" s="287"/>
      <c r="R42" s="287"/>
      <c r="S42" s="287"/>
      <c r="T42" s="287"/>
      <c r="U42" s="287"/>
      <c r="V42" s="287"/>
      <c r="W42" s="287"/>
      <c r="X42" s="287"/>
      <c r="Y42" s="287"/>
      <c r="Z42" s="287"/>
      <c r="AA42" s="287"/>
      <c r="AB42" s="287"/>
      <c r="AC42" s="287"/>
      <c r="AD42" s="287"/>
      <c r="AE42" s="287"/>
      <c r="AF42" s="287"/>
      <c r="AG42" s="287"/>
      <c r="AH42" s="287"/>
      <c r="AI42" s="287"/>
      <c r="AJ42" s="287"/>
      <c r="AK42" s="287"/>
      <c r="AL42" s="287"/>
      <c r="AM42" s="287"/>
      <c r="AN42" s="287"/>
      <c r="AO42" s="287"/>
      <c r="AP42" s="287"/>
      <c r="AQ42" s="287"/>
      <c r="AR42" s="287"/>
      <c r="AS42" s="287"/>
      <c r="AT42" s="287"/>
      <c r="AU42" s="288"/>
      <c r="AV42" s="107" t="s">
        <v>330</v>
      </c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8"/>
      <c r="BI42" s="108"/>
      <c r="BJ42" s="108"/>
      <c r="BK42" s="108"/>
      <c r="BL42" s="108"/>
      <c r="BM42" s="109"/>
      <c r="BN42" s="107">
        <v>0</v>
      </c>
      <c r="BO42" s="108"/>
      <c r="BP42" s="108"/>
      <c r="BQ42" s="108"/>
      <c r="BR42" s="108"/>
      <c r="BS42" s="108"/>
      <c r="BT42" s="108"/>
      <c r="BU42" s="108"/>
      <c r="BV42" s="108"/>
      <c r="BW42" s="108"/>
      <c r="BX42" s="108"/>
      <c r="BY42" s="108"/>
      <c r="BZ42" s="108"/>
      <c r="CA42" s="108"/>
      <c r="CB42" s="109"/>
    </row>
    <row r="43" spans="1:80" ht="12.75" customHeight="1">
      <c r="A43" s="289" t="s">
        <v>333</v>
      </c>
      <c r="B43" s="290"/>
      <c r="C43" s="290"/>
      <c r="D43" s="290"/>
      <c r="E43" s="290"/>
      <c r="F43" s="290"/>
      <c r="G43" s="290"/>
      <c r="H43" s="290"/>
      <c r="I43" s="290"/>
      <c r="J43" s="290"/>
      <c r="K43" s="290"/>
      <c r="L43" s="290"/>
      <c r="M43" s="290"/>
      <c r="N43" s="290"/>
      <c r="O43" s="290"/>
      <c r="P43" s="290"/>
      <c r="Q43" s="290"/>
      <c r="R43" s="290"/>
      <c r="S43" s="290"/>
      <c r="T43" s="290"/>
      <c r="U43" s="290"/>
      <c r="V43" s="290"/>
      <c r="W43" s="290"/>
      <c r="X43" s="290"/>
      <c r="Y43" s="290"/>
      <c r="Z43" s="290"/>
      <c r="AA43" s="290"/>
      <c r="AB43" s="290"/>
      <c r="AC43" s="290"/>
      <c r="AD43" s="290"/>
      <c r="AE43" s="290"/>
      <c r="AF43" s="290"/>
      <c r="AG43" s="290"/>
      <c r="AH43" s="290"/>
      <c r="AI43" s="290"/>
      <c r="AJ43" s="290"/>
      <c r="AK43" s="290"/>
      <c r="AL43" s="290"/>
      <c r="AM43" s="290"/>
      <c r="AN43" s="290"/>
      <c r="AO43" s="290"/>
      <c r="AP43" s="290"/>
      <c r="AQ43" s="290"/>
      <c r="AR43" s="290"/>
      <c r="AS43" s="290"/>
      <c r="AT43" s="290"/>
      <c r="AU43" s="291"/>
      <c r="AV43" s="113"/>
      <c r="AW43" s="114"/>
      <c r="AX43" s="114"/>
      <c r="AY43" s="114"/>
      <c r="AZ43" s="114"/>
      <c r="BA43" s="114"/>
      <c r="BB43" s="114"/>
      <c r="BC43" s="114"/>
      <c r="BD43" s="114"/>
      <c r="BE43" s="114"/>
      <c r="BF43" s="114"/>
      <c r="BG43" s="114"/>
      <c r="BH43" s="114"/>
      <c r="BI43" s="114"/>
      <c r="BJ43" s="114"/>
      <c r="BK43" s="114"/>
      <c r="BL43" s="114"/>
      <c r="BM43" s="115"/>
      <c r="BN43" s="113"/>
      <c r="BO43" s="114"/>
      <c r="BP43" s="114"/>
      <c r="BQ43" s="114"/>
      <c r="BR43" s="114"/>
      <c r="BS43" s="114"/>
      <c r="BT43" s="114"/>
      <c r="BU43" s="114"/>
      <c r="BV43" s="114"/>
      <c r="BW43" s="114"/>
      <c r="BX43" s="114"/>
      <c r="BY43" s="114"/>
      <c r="BZ43" s="114"/>
      <c r="CA43" s="114"/>
      <c r="CB43" s="115"/>
    </row>
    <row r="44" spans="1:80" ht="12.75" customHeight="1">
      <c r="A44" s="286" t="s">
        <v>334</v>
      </c>
      <c r="B44" s="287"/>
      <c r="C44" s="287"/>
      <c r="D44" s="287"/>
      <c r="E44" s="287"/>
      <c r="F44" s="287"/>
      <c r="G44" s="287"/>
      <c r="H44" s="287"/>
      <c r="I44" s="287"/>
      <c r="J44" s="287"/>
      <c r="K44" s="287"/>
      <c r="L44" s="287"/>
      <c r="M44" s="287"/>
      <c r="N44" s="287"/>
      <c r="O44" s="287"/>
      <c r="P44" s="287"/>
      <c r="Q44" s="287"/>
      <c r="R44" s="287"/>
      <c r="S44" s="287"/>
      <c r="T44" s="287"/>
      <c r="U44" s="287"/>
      <c r="V44" s="287"/>
      <c r="W44" s="287"/>
      <c r="X44" s="287"/>
      <c r="Y44" s="287"/>
      <c r="Z44" s="287"/>
      <c r="AA44" s="287"/>
      <c r="AB44" s="287"/>
      <c r="AC44" s="287"/>
      <c r="AD44" s="287"/>
      <c r="AE44" s="287"/>
      <c r="AF44" s="287"/>
      <c r="AG44" s="287"/>
      <c r="AH44" s="287"/>
      <c r="AI44" s="287"/>
      <c r="AJ44" s="287"/>
      <c r="AK44" s="287"/>
      <c r="AL44" s="287"/>
      <c r="AM44" s="287"/>
      <c r="AN44" s="287"/>
      <c r="AO44" s="287"/>
      <c r="AP44" s="287"/>
      <c r="AQ44" s="287"/>
      <c r="AR44" s="287"/>
      <c r="AS44" s="287"/>
      <c r="AT44" s="287"/>
      <c r="AU44" s="288"/>
      <c r="AV44" s="107" t="s">
        <v>330</v>
      </c>
      <c r="AW44" s="108"/>
      <c r="AX44" s="108"/>
      <c r="AY44" s="108"/>
      <c r="AZ44" s="108"/>
      <c r="BA44" s="108"/>
      <c r="BB44" s="108"/>
      <c r="BC44" s="108"/>
      <c r="BD44" s="108"/>
      <c r="BE44" s="108"/>
      <c r="BF44" s="108"/>
      <c r="BG44" s="108"/>
      <c r="BH44" s="108"/>
      <c r="BI44" s="108"/>
      <c r="BJ44" s="108"/>
      <c r="BK44" s="108"/>
      <c r="BL44" s="108"/>
      <c r="BM44" s="109"/>
      <c r="BN44" s="107">
        <v>0</v>
      </c>
      <c r="BO44" s="108"/>
      <c r="BP44" s="108"/>
      <c r="BQ44" s="108"/>
      <c r="BR44" s="108"/>
      <c r="BS44" s="108"/>
      <c r="BT44" s="108"/>
      <c r="BU44" s="108"/>
      <c r="BV44" s="108"/>
      <c r="BW44" s="108"/>
      <c r="BX44" s="108"/>
      <c r="BY44" s="108"/>
      <c r="BZ44" s="108"/>
      <c r="CA44" s="108"/>
      <c r="CB44" s="109"/>
    </row>
    <row r="45" spans="1:80" ht="12.75" customHeight="1">
      <c r="A45" s="116" t="s">
        <v>335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8"/>
      <c r="AV45" s="110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2"/>
      <c r="BN45" s="110"/>
      <c r="BO45" s="111"/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2"/>
    </row>
    <row r="46" spans="1:80" ht="12.75" customHeight="1">
      <c r="A46" s="289" t="s">
        <v>336</v>
      </c>
      <c r="B46" s="290"/>
      <c r="C46" s="290"/>
      <c r="D46" s="290"/>
      <c r="E46" s="290"/>
      <c r="F46" s="290"/>
      <c r="G46" s="290"/>
      <c r="H46" s="290"/>
      <c r="I46" s="290"/>
      <c r="J46" s="290"/>
      <c r="K46" s="290"/>
      <c r="L46" s="290"/>
      <c r="M46" s="290"/>
      <c r="N46" s="290"/>
      <c r="O46" s="290"/>
      <c r="P46" s="290"/>
      <c r="Q46" s="290"/>
      <c r="R46" s="290"/>
      <c r="S46" s="290"/>
      <c r="T46" s="290"/>
      <c r="U46" s="290"/>
      <c r="V46" s="290"/>
      <c r="W46" s="290"/>
      <c r="X46" s="290"/>
      <c r="Y46" s="290"/>
      <c r="Z46" s="290"/>
      <c r="AA46" s="290"/>
      <c r="AB46" s="290"/>
      <c r="AC46" s="290"/>
      <c r="AD46" s="290"/>
      <c r="AE46" s="290"/>
      <c r="AF46" s="290"/>
      <c r="AG46" s="290"/>
      <c r="AH46" s="290"/>
      <c r="AI46" s="290"/>
      <c r="AJ46" s="290"/>
      <c r="AK46" s="290"/>
      <c r="AL46" s="290"/>
      <c r="AM46" s="290"/>
      <c r="AN46" s="290"/>
      <c r="AO46" s="290"/>
      <c r="AP46" s="290"/>
      <c r="AQ46" s="290"/>
      <c r="AR46" s="290"/>
      <c r="AS46" s="290"/>
      <c r="AT46" s="290"/>
      <c r="AU46" s="291"/>
      <c r="AV46" s="113"/>
      <c r="AW46" s="114"/>
      <c r="AX46" s="114"/>
      <c r="AY46" s="114"/>
      <c r="AZ46" s="114"/>
      <c r="BA46" s="114"/>
      <c r="BB46" s="114"/>
      <c r="BC46" s="114"/>
      <c r="BD46" s="114"/>
      <c r="BE46" s="114"/>
      <c r="BF46" s="114"/>
      <c r="BG46" s="114"/>
      <c r="BH46" s="114"/>
      <c r="BI46" s="114"/>
      <c r="BJ46" s="114"/>
      <c r="BK46" s="114"/>
      <c r="BL46" s="114"/>
      <c r="BM46" s="115"/>
      <c r="BN46" s="113"/>
      <c r="BO46" s="114"/>
      <c r="BP46" s="114"/>
      <c r="BQ46" s="114"/>
      <c r="BR46" s="114"/>
      <c r="BS46" s="114"/>
      <c r="BT46" s="114"/>
      <c r="BU46" s="114"/>
      <c r="BV46" s="114"/>
      <c r="BW46" s="114"/>
      <c r="BX46" s="114"/>
      <c r="BY46" s="114"/>
      <c r="BZ46" s="114"/>
      <c r="CA46" s="114"/>
      <c r="CB46" s="115"/>
    </row>
    <row r="47" spans="1:80" ht="12.75" customHeight="1">
      <c r="A47" s="286" t="s">
        <v>334</v>
      </c>
      <c r="B47" s="287"/>
      <c r="C47" s="287"/>
      <c r="D47" s="287"/>
      <c r="E47" s="287"/>
      <c r="F47" s="287"/>
      <c r="G47" s="287"/>
      <c r="H47" s="287"/>
      <c r="I47" s="287"/>
      <c r="J47" s="287"/>
      <c r="K47" s="287"/>
      <c r="L47" s="287"/>
      <c r="M47" s="287"/>
      <c r="N47" s="287"/>
      <c r="O47" s="287"/>
      <c r="P47" s="287"/>
      <c r="Q47" s="287"/>
      <c r="R47" s="287"/>
      <c r="S47" s="287"/>
      <c r="T47" s="287"/>
      <c r="U47" s="287"/>
      <c r="V47" s="287"/>
      <c r="W47" s="287"/>
      <c r="X47" s="287"/>
      <c r="Y47" s="287"/>
      <c r="Z47" s="287"/>
      <c r="AA47" s="287"/>
      <c r="AB47" s="287"/>
      <c r="AC47" s="287"/>
      <c r="AD47" s="287"/>
      <c r="AE47" s="287"/>
      <c r="AF47" s="287"/>
      <c r="AG47" s="287"/>
      <c r="AH47" s="287"/>
      <c r="AI47" s="287"/>
      <c r="AJ47" s="287"/>
      <c r="AK47" s="287"/>
      <c r="AL47" s="287"/>
      <c r="AM47" s="287"/>
      <c r="AN47" s="287"/>
      <c r="AO47" s="287"/>
      <c r="AP47" s="287"/>
      <c r="AQ47" s="287"/>
      <c r="AR47" s="287"/>
      <c r="AS47" s="287"/>
      <c r="AT47" s="287"/>
      <c r="AU47" s="288"/>
      <c r="AV47" s="107" t="s">
        <v>330</v>
      </c>
      <c r="AW47" s="108"/>
      <c r="AX47" s="108"/>
      <c r="AY47" s="108"/>
      <c r="AZ47" s="108"/>
      <c r="BA47" s="108"/>
      <c r="BB47" s="108"/>
      <c r="BC47" s="108"/>
      <c r="BD47" s="108"/>
      <c r="BE47" s="108"/>
      <c r="BF47" s="108"/>
      <c r="BG47" s="108"/>
      <c r="BH47" s="108"/>
      <c r="BI47" s="108"/>
      <c r="BJ47" s="108"/>
      <c r="BK47" s="108"/>
      <c r="BL47" s="108"/>
      <c r="BM47" s="109"/>
      <c r="BN47" s="107">
        <v>0</v>
      </c>
      <c r="BO47" s="108"/>
      <c r="BP47" s="108"/>
      <c r="BQ47" s="108"/>
      <c r="BR47" s="108"/>
      <c r="BS47" s="108"/>
      <c r="BT47" s="108"/>
      <c r="BU47" s="108"/>
      <c r="BV47" s="108"/>
      <c r="BW47" s="108"/>
      <c r="BX47" s="108"/>
      <c r="BY47" s="108"/>
      <c r="BZ47" s="108"/>
      <c r="CA47" s="108"/>
      <c r="CB47" s="109"/>
    </row>
    <row r="48" spans="1:80" ht="12.75" customHeight="1">
      <c r="A48" s="289" t="s">
        <v>337</v>
      </c>
      <c r="B48" s="290"/>
      <c r="C48" s="290"/>
      <c r="D48" s="290"/>
      <c r="E48" s="290"/>
      <c r="F48" s="290"/>
      <c r="G48" s="290"/>
      <c r="H48" s="290"/>
      <c r="I48" s="290"/>
      <c r="J48" s="290"/>
      <c r="K48" s="290"/>
      <c r="L48" s="290"/>
      <c r="M48" s="290"/>
      <c r="N48" s="290"/>
      <c r="O48" s="290"/>
      <c r="P48" s="290"/>
      <c r="Q48" s="290"/>
      <c r="R48" s="290"/>
      <c r="S48" s="290"/>
      <c r="T48" s="290"/>
      <c r="U48" s="290"/>
      <c r="V48" s="290"/>
      <c r="W48" s="290"/>
      <c r="X48" s="290"/>
      <c r="Y48" s="290"/>
      <c r="Z48" s="290"/>
      <c r="AA48" s="290"/>
      <c r="AB48" s="290"/>
      <c r="AC48" s="290"/>
      <c r="AD48" s="290"/>
      <c r="AE48" s="290"/>
      <c r="AF48" s="290"/>
      <c r="AG48" s="290"/>
      <c r="AH48" s="290"/>
      <c r="AI48" s="290"/>
      <c r="AJ48" s="290"/>
      <c r="AK48" s="290"/>
      <c r="AL48" s="290"/>
      <c r="AM48" s="290"/>
      <c r="AN48" s="290"/>
      <c r="AO48" s="290"/>
      <c r="AP48" s="290"/>
      <c r="AQ48" s="290"/>
      <c r="AR48" s="290"/>
      <c r="AS48" s="290"/>
      <c r="AT48" s="290"/>
      <c r="AU48" s="291"/>
      <c r="AV48" s="113"/>
      <c r="AW48" s="114"/>
      <c r="AX48" s="114"/>
      <c r="AY48" s="114"/>
      <c r="AZ48" s="114"/>
      <c r="BA48" s="114"/>
      <c r="BB48" s="114"/>
      <c r="BC48" s="114"/>
      <c r="BD48" s="114"/>
      <c r="BE48" s="114"/>
      <c r="BF48" s="114"/>
      <c r="BG48" s="114"/>
      <c r="BH48" s="114"/>
      <c r="BI48" s="114"/>
      <c r="BJ48" s="114"/>
      <c r="BK48" s="114"/>
      <c r="BL48" s="114"/>
      <c r="BM48" s="115"/>
      <c r="BN48" s="113"/>
      <c r="BO48" s="114"/>
      <c r="BP48" s="114"/>
      <c r="BQ48" s="114"/>
      <c r="BR48" s="114"/>
      <c r="BS48" s="114"/>
      <c r="BT48" s="114"/>
      <c r="BU48" s="114"/>
      <c r="BV48" s="114"/>
      <c r="BW48" s="114"/>
      <c r="BX48" s="114"/>
      <c r="BY48" s="114"/>
      <c r="BZ48" s="114"/>
      <c r="CA48" s="114"/>
      <c r="CB48" s="115"/>
    </row>
    <row r="49" spans="1:80" ht="12.75" customHeight="1">
      <c r="A49" s="286" t="s">
        <v>334</v>
      </c>
      <c r="B49" s="287"/>
      <c r="C49" s="287"/>
      <c r="D49" s="287"/>
      <c r="E49" s="287"/>
      <c r="F49" s="287"/>
      <c r="G49" s="287"/>
      <c r="H49" s="287"/>
      <c r="I49" s="287"/>
      <c r="J49" s="287"/>
      <c r="K49" s="287"/>
      <c r="L49" s="287"/>
      <c r="M49" s="287"/>
      <c r="N49" s="287"/>
      <c r="O49" s="287"/>
      <c r="P49" s="287"/>
      <c r="Q49" s="287"/>
      <c r="R49" s="287"/>
      <c r="S49" s="287"/>
      <c r="T49" s="287"/>
      <c r="U49" s="287"/>
      <c r="V49" s="287"/>
      <c r="W49" s="287"/>
      <c r="X49" s="287"/>
      <c r="Y49" s="287"/>
      <c r="Z49" s="287"/>
      <c r="AA49" s="287"/>
      <c r="AB49" s="287"/>
      <c r="AC49" s="287"/>
      <c r="AD49" s="287"/>
      <c r="AE49" s="287"/>
      <c r="AF49" s="287"/>
      <c r="AG49" s="287"/>
      <c r="AH49" s="287"/>
      <c r="AI49" s="287"/>
      <c r="AJ49" s="287"/>
      <c r="AK49" s="287"/>
      <c r="AL49" s="287"/>
      <c r="AM49" s="287"/>
      <c r="AN49" s="287"/>
      <c r="AO49" s="287"/>
      <c r="AP49" s="287"/>
      <c r="AQ49" s="287"/>
      <c r="AR49" s="287"/>
      <c r="AS49" s="287"/>
      <c r="AT49" s="287"/>
      <c r="AU49" s="288"/>
      <c r="AV49" s="107" t="s">
        <v>330</v>
      </c>
      <c r="AW49" s="108"/>
      <c r="AX49" s="108"/>
      <c r="AY49" s="108"/>
      <c r="AZ49" s="108"/>
      <c r="BA49" s="108"/>
      <c r="BB49" s="108"/>
      <c r="BC49" s="108"/>
      <c r="BD49" s="108"/>
      <c r="BE49" s="108"/>
      <c r="BF49" s="108"/>
      <c r="BG49" s="108"/>
      <c r="BH49" s="108"/>
      <c r="BI49" s="108"/>
      <c r="BJ49" s="108"/>
      <c r="BK49" s="108"/>
      <c r="BL49" s="108"/>
      <c r="BM49" s="109"/>
      <c r="BN49" s="127">
        <v>0</v>
      </c>
      <c r="BO49" s="108"/>
      <c r="BP49" s="108"/>
      <c r="BQ49" s="108"/>
      <c r="BR49" s="108"/>
      <c r="BS49" s="108"/>
      <c r="BT49" s="108"/>
      <c r="BU49" s="108"/>
      <c r="BV49" s="108"/>
      <c r="BW49" s="108"/>
      <c r="BX49" s="108"/>
      <c r="BY49" s="108"/>
      <c r="BZ49" s="108"/>
      <c r="CA49" s="108"/>
      <c r="CB49" s="109"/>
    </row>
    <row r="50" spans="1:80" ht="12.75" customHeight="1">
      <c r="A50" s="289" t="s">
        <v>338</v>
      </c>
      <c r="B50" s="290"/>
      <c r="C50" s="290"/>
      <c r="D50" s="290"/>
      <c r="E50" s="290"/>
      <c r="F50" s="290"/>
      <c r="G50" s="290"/>
      <c r="H50" s="290"/>
      <c r="I50" s="290"/>
      <c r="J50" s="290"/>
      <c r="K50" s="290"/>
      <c r="L50" s="290"/>
      <c r="M50" s="290"/>
      <c r="N50" s="290"/>
      <c r="O50" s="290"/>
      <c r="P50" s="290"/>
      <c r="Q50" s="290"/>
      <c r="R50" s="290"/>
      <c r="S50" s="290"/>
      <c r="T50" s="290"/>
      <c r="U50" s="290"/>
      <c r="V50" s="290"/>
      <c r="W50" s="290"/>
      <c r="X50" s="290"/>
      <c r="Y50" s="290"/>
      <c r="Z50" s="290"/>
      <c r="AA50" s="290"/>
      <c r="AB50" s="290"/>
      <c r="AC50" s="290"/>
      <c r="AD50" s="290"/>
      <c r="AE50" s="290"/>
      <c r="AF50" s="290"/>
      <c r="AG50" s="290"/>
      <c r="AH50" s="290"/>
      <c r="AI50" s="290"/>
      <c r="AJ50" s="290"/>
      <c r="AK50" s="290"/>
      <c r="AL50" s="290"/>
      <c r="AM50" s="290"/>
      <c r="AN50" s="290"/>
      <c r="AO50" s="290"/>
      <c r="AP50" s="290"/>
      <c r="AQ50" s="290"/>
      <c r="AR50" s="290"/>
      <c r="AS50" s="290"/>
      <c r="AT50" s="290"/>
      <c r="AU50" s="291"/>
      <c r="AV50" s="113"/>
      <c r="AW50" s="114"/>
      <c r="AX50" s="114"/>
      <c r="AY50" s="114"/>
      <c r="AZ50" s="114"/>
      <c r="BA50" s="114"/>
      <c r="BB50" s="114"/>
      <c r="BC50" s="114"/>
      <c r="BD50" s="114"/>
      <c r="BE50" s="114"/>
      <c r="BF50" s="114"/>
      <c r="BG50" s="114"/>
      <c r="BH50" s="114"/>
      <c r="BI50" s="114"/>
      <c r="BJ50" s="114"/>
      <c r="BK50" s="114"/>
      <c r="BL50" s="114"/>
      <c r="BM50" s="115"/>
      <c r="BN50" s="113"/>
      <c r="BO50" s="114"/>
      <c r="BP50" s="114"/>
      <c r="BQ50" s="114"/>
      <c r="BR50" s="114"/>
      <c r="BS50" s="114"/>
      <c r="BT50" s="114"/>
      <c r="BU50" s="114"/>
      <c r="BV50" s="114"/>
      <c r="BW50" s="114"/>
      <c r="BX50" s="114"/>
      <c r="BY50" s="114"/>
      <c r="BZ50" s="114"/>
      <c r="CA50" s="114"/>
      <c r="CB50" s="115"/>
    </row>
    <row r="51" spans="1:80" ht="12.75" customHeight="1">
      <c r="A51" s="286" t="s">
        <v>334</v>
      </c>
      <c r="B51" s="287"/>
      <c r="C51" s="287"/>
      <c r="D51" s="287"/>
      <c r="E51" s="287"/>
      <c r="F51" s="287"/>
      <c r="G51" s="287"/>
      <c r="H51" s="287"/>
      <c r="I51" s="287"/>
      <c r="J51" s="287"/>
      <c r="K51" s="287"/>
      <c r="L51" s="287"/>
      <c r="M51" s="287"/>
      <c r="N51" s="287"/>
      <c r="O51" s="287"/>
      <c r="P51" s="287"/>
      <c r="Q51" s="287"/>
      <c r="R51" s="287"/>
      <c r="S51" s="287"/>
      <c r="T51" s="287"/>
      <c r="U51" s="287"/>
      <c r="V51" s="287"/>
      <c r="W51" s="287"/>
      <c r="X51" s="287"/>
      <c r="Y51" s="287"/>
      <c r="Z51" s="287"/>
      <c r="AA51" s="287"/>
      <c r="AB51" s="287"/>
      <c r="AC51" s="287"/>
      <c r="AD51" s="287"/>
      <c r="AE51" s="287"/>
      <c r="AF51" s="287"/>
      <c r="AG51" s="287"/>
      <c r="AH51" s="287"/>
      <c r="AI51" s="287"/>
      <c r="AJ51" s="287"/>
      <c r="AK51" s="287"/>
      <c r="AL51" s="287"/>
      <c r="AM51" s="287"/>
      <c r="AN51" s="287"/>
      <c r="AO51" s="287"/>
      <c r="AP51" s="287"/>
      <c r="AQ51" s="287"/>
      <c r="AR51" s="287"/>
      <c r="AS51" s="287"/>
      <c r="AT51" s="287"/>
      <c r="AU51" s="288"/>
      <c r="AV51" s="107" t="s">
        <v>330</v>
      </c>
      <c r="AW51" s="108"/>
      <c r="AX51" s="108"/>
      <c r="AY51" s="108"/>
      <c r="AZ51" s="108"/>
      <c r="BA51" s="108"/>
      <c r="BB51" s="108"/>
      <c r="BC51" s="108"/>
      <c r="BD51" s="108"/>
      <c r="BE51" s="108"/>
      <c r="BF51" s="108"/>
      <c r="BG51" s="108"/>
      <c r="BH51" s="108"/>
      <c r="BI51" s="108"/>
      <c r="BJ51" s="108"/>
      <c r="BK51" s="108"/>
      <c r="BL51" s="108"/>
      <c r="BM51" s="109"/>
      <c r="BN51" s="107">
        <v>0</v>
      </c>
      <c r="BO51" s="108"/>
      <c r="BP51" s="108"/>
      <c r="BQ51" s="108"/>
      <c r="BR51" s="108"/>
      <c r="BS51" s="108"/>
      <c r="BT51" s="108"/>
      <c r="BU51" s="108"/>
      <c r="BV51" s="108"/>
      <c r="BW51" s="108"/>
      <c r="BX51" s="108"/>
      <c r="BY51" s="108"/>
      <c r="BZ51" s="108"/>
      <c r="CA51" s="108"/>
      <c r="CB51" s="109"/>
    </row>
    <row r="52" spans="1:80" ht="12.75" customHeight="1">
      <c r="A52" s="289" t="s">
        <v>339</v>
      </c>
      <c r="B52" s="290"/>
      <c r="C52" s="290"/>
      <c r="D52" s="290"/>
      <c r="E52" s="290"/>
      <c r="F52" s="290"/>
      <c r="G52" s="290"/>
      <c r="H52" s="290"/>
      <c r="I52" s="290"/>
      <c r="J52" s="290"/>
      <c r="K52" s="290"/>
      <c r="L52" s="290"/>
      <c r="M52" s="290"/>
      <c r="N52" s="290"/>
      <c r="O52" s="290"/>
      <c r="P52" s="290"/>
      <c r="Q52" s="290"/>
      <c r="R52" s="290"/>
      <c r="S52" s="290"/>
      <c r="T52" s="290"/>
      <c r="U52" s="290"/>
      <c r="V52" s="290"/>
      <c r="W52" s="290"/>
      <c r="X52" s="290"/>
      <c r="Y52" s="290"/>
      <c r="Z52" s="290"/>
      <c r="AA52" s="290"/>
      <c r="AB52" s="290"/>
      <c r="AC52" s="290"/>
      <c r="AD52" s="290"/>
      <c r="AE52" s="290"/>
      <c r="AF52" s="290"/>
      <c r="AG52" s="290"/>
      <c r="AH52" s="290"/>
      <c r="AI52" s="290"/>
      <c r="AJ52" s="290"/>
      <c r="AK52" s="290"/>
      <c r="AL52" s="290"/>
      <c r="AM52" s="290"/>
      <c r="AN52" s="290"/>
      <c r="AO52" s="290"/>
      <c r="AP52" s="290"/>
      <c r="AQ52" s="290"/>
      <c r="AR52" s="290"/>
      <c r="AS52" s="290"/>
      <c r="AT52" s="290"/>
      <c r="AU52" s="291"/>
      <c r="AV52" s="113"/>
      <c r="AW52" s="114"/>
      <c r="AX52" s="114"/>
      <c r="AY52" s="114"/>
      <c r="AZ52" s="114"/>
      <c r="BA52" s="114"/>
      <c r="BB52" s="114"/>
      <c r="BC52" s="114"/>
      <c r="BD52" s="114"/>
      <c r="BE52" s="114"/>
      <c r="BF52" s="114"/>
      <c r="BG52" s="114"/>
      <c r="BH52" s="114"/>
      <c r="BI52" s="114"/>
      <c r="BJ52" s="114"/>
      <c r="BK52" s="114"/>
      <c r="BL52" s="114"/>
      <c r="BM52" s="115"/>
      <c r="BN52" s="113"/>
      <c r="BO52" s="114"/>
      <c r="BP52" s="114"/>
      <c r="BQ52" s="114"/>
      <c r="BR52" s="114"/>
      <c r="BS52" s="114"/>
      <c r="BT52" s="114"/>
      <c r="BU52" s="114"/>
      <c r="BV52" s="114"/>
      <c r="BW52" s="114"/>
      <c r="BX52" s="114"/>
      <c r="BY52" s="114"/>
      <c r="BZ52" s="114"/>
      <c r="CA52" s="114"/>
      <c r="CB52" s="115"/>
    </row>
    <row r="56" spans="1:80" ht="15" customHeight="1">
      <c r="A56" s="94" t="s">
        <v>11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 t="s">
        <v>12</v>
      </c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</row>
    <row r="57" spans="1:80" s="18" customFormat="1" ht="10.5">
      <c r="A57" s="121" t="s">
        <v>13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 t="s">
        <v>14</v>
      </c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1" t="s">
        <v>15</v>
      </c>
      <c r="BK57" s="121"/>
      <c r="BL57" s="121"/>
      <c r="BM57" s="121"/>
      <c r="BN57" s="121"/>
      <c r="BO57" s="121"/>
      <c r="BP57" s="121"/>
      <c r="BQ57" s="121"/>
      <c r="BR57" s="121"/>
      <c r="BS57" s="121"/>
      <c r="BT57" s="121"/>
      <c r="BU57" s="121"/>
      <c r="BV57" s="121"/>
      <c r="BW57" s="121"/>
      <c r="BX57" s="121"/>
      <c r="BY57" s="121"/>
      <c r="BZ57" s="121"/>
      <c r="CA57" s="121"/>
      <c r="CB57" s="121"/>
    </row>
  </sheetData>
  <mergeCells count="92">
    <mergeCell ref="A57:AC57"/>
    <mergeCell ref="AD57:BI57"/>
    <mergeCell ref="BJ57:CB57"/>
    <mergeCell ref="A51:AU51"/>
    <mergeCell ref="AV51:BM52"/>
    <mergeCell ref="BN51:CB52"/>
    <mergeCell ref="A52:AU52"/>
    <mergeCell ref="A56:AC56"/>
    <mergeCell ref="AD56:BI56"/>
    <mergeCell ref="BJ56:CB56"/>
    <mergeCell ref="A49:AU49"/>
    <mergeCell ref="AV49:BM50"/>
    <mergeCell ref="BN49:CB50"/>
    <mergeCell ref="A50:AU50"/>
    <mergeCell ref="A47:AU47"/>
    <mergeCell ref="AV47:BM48"/>
    <mergeCell ref="BN47:CB48"/>
    <mergeCell ref="A48:AU48"/>
    <mergeCell ref="A46:AU46"/>
    <mergeCell ref="A44:AU44"/>
    <mergeCell ref="AV44:BM46"/>
    <mergeCell ref="BN44:CB46"/>
    <mergeCell ref="A45:AU45"/>
    <mergeCell ref="A38:AU38"/>
    <mergeCell ref="AV38:BM39"/>
    <mergeCell ref="BN38:CB39"/>
    <mergeCell ref="A39:AU39"/>
    <mergeCell ref="A42:AU42"/>
    <mergeCell ref="AV42:BM43"/>
    <mergeCell ref="BN42:CB43"/>
    <mergeCell ref="A43:AU43"/>
    <mergeCell ref="A40:AU40"/>
    <mergeCell ref="AV40:BM41"/>
    <mergeCell ref="BN40:CB41"/>
    <mergeCell ref="A41:AU41"/>
    <mergeCell ref="A32:AU32"/>
    <mergeCell ref="AV32:BM33"/>
    <mergeCell ref="BN32:CB33"/>
    <mergeCell ref="A33:AU33"/>
    <mergeCell ref="A34:AU34"/>
    <mergeCell ref="AV34:BM35"/>
    <mergeCell ref="BN34:CB35"/>
    <mergeCell ref="A35:AU35"/>
    <mergeCell ref="A36:AU36"/>
    <mergeCell ref="AV36:BM37"/>
    <mergeCell ref="BN36:CB37"/>
    <mergeCell ref="A37:AU37"/>
    <mergeCell ref="A28:AU28"/>
    <mergeCell ref="AV28:BM29"/>
    <mergeCell ref="BN28:CB29"/>
    <mergeCell ref="A29:AU29"/>
    <mergeCell ref="A30:AU30"/>
    <mergeCell ref="AV30:BM31"/>
    <mergeCell ref="BN30:CB31"/>
    <mergeCell ref="A31:AU31"/>
    <mergeCell ref="A24:AU24"/>
    <mergeCell ref="AV24:BM25"/>
    <mergeCell ref="BN24:CB25"/>
    <mergeCell ref="A25:AU25"/>
    <mergeCell ref="A26:AU26"/>
    <mergeCell ref="AV26:BM27"/>
    <mergeCell ref="BN26:CB27"/>
    <mergeCell ref="A27:AU27"/>
    <mergeCell ref="A20:AU20"/>
    <mergeCell ref="AV20:BM21"/>
    <mergeCell ref="BN20:CB21"/>
    <mergeCell ref="A21:AU21"/>
    <mergeCell ref="A22:AU22"/>
    <mergeCell ref="AV22:BM23"/>
    <mergeCell ref="BN22:CB23"/>
    <mergeCell ref="A23:AU23"/>
    <mergeCell ref="A17:AU17"/>
    <mergeCell ref="AV17:BM17"/>
    <mergeCell ref="BN17:CB17"/>
    <mergeCell ref="A18:AU18"/>
    <mergeCell ref="AV18:BM19"/>
    <mergeCell ref="BN18:CB19"/>
    <mergeCell ref="A19:AU19"/>
    <mergeCell ref="A14:AU14"/>
    <mergeCell ref="AV14:BM14"/>
    <mergeCell ref="BN14:CB14"/>
    <mergeCell ref="A15:AU15"/>
    <mergeCell ref="AV15:BM16"/>
    <mergeCell ref="BN15:CB16"/>
    <mergeCell ref="A16:AU16"/>
    <mergeCell ref="A7:CB7"/>
    <mergeCell ref="A8:CB8"/>
    <mergeCell ref="D10:BY10"/>
    <mergeCell ref="D11:BY11"/>
    <mergeCell ref="A13:AU13"/>
    <mergeCell ref="AV13:BM13"/>
    <mergeCell ref="BN13:CB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38"/>
  <sheetViews>
    <sheetView workbookViewId="0">
      <selection activeCell="AT32" sqref="AT32:CB33"/>
    </sheetView>
  </sheetViews>
  <sheetFormatPr defaultColWidth="1.140625" defaultRowHeight="12.75"/>
  <cols>
    <col min="1" max="1" width="1.140625" style="15" customWidth="1"/>
    <col min="2" max="79" width="1.140625" style="15"/>
    <col min="80" max="80" width="1.140625" style="15" customWidth="1"/>
    <col min="81" max="256" width="1.140625" style="15"/>
    <col min="257" max="257" width="1.140625" style="15" customWidth="1"/>
    <col min="258" max="335" width="1.140625" style="15"/>
    <col min="336" max="336" width="1.140625" style="15" customWidth="1"/>
    <col min="337" max="512" width="1.140625" style="15"/>
    <col min="513" max="513" width="1.140625" style="15" customWidth="1"/>
    <col min="514" max="591" width="1.140625" style="15"/>
    <col min="592" max="592" width="1.140625" style="15" customWidth="1"/>
    <col min="593" max="768" width="1.140625" style="15"/>
    <col min="769" max="769" width="1.140625" style="15" customWidth="1"/>
    <col min="770" max="847" width="1.140625" style="15"/>
    <col min="848" max="848" width="1.140625" style="15" customWidth="1"/>
    <col min="849" max="1024" width="1.140625" style="15"/>
    <col min="1025" max="1025" width="1.140625" style="15" customWidth="1"/>
    <col min="1026" max="1103" width="1.140625" style="15"/>
    <col min="1104" max="1104" width="1.140625" style="15" customWidth="1"/>
    <col min="1105" max="1280" width="1.140625" style="15"/>
    <col min="1281" max="1281" width="1.140625" style="15" customWidth="1"/>
    <col min="1282" max="1359" width="1.140625" style="15"/>
    <col min="1360" max="1360" width="1.140625" style="15" customWidth="1"/>
    <col min="1361" max="1536" width="1.140625" style="15"/>
    <col min="1537" max="1537" width="1.140625" style="15" customWidth="1"/>
    <col min="1538" max="1615" width="1.140625" style="15"/>
    <col min="1616" max="1616" width="1.140625" style="15" customWidth="1"/>
    <col min="1617" max="1792" width="1.140625" style="15"/>
    <col min="1793" max="1793" width="1.140625" style="15" customWidth="1"/>
    <col min="1794" max="1871" width="1.140625" style="15"/>
    <col min="1872" max="1872" width="1.140625" style="15" customWidth="1"/>
    <col min="1873" max="2048" width="1.140625" style="15"/>
    <col min="2049" max="2049" width="1.140625" style="15" customWidth="1"/>
    <col min="2050" max="2127" width="1.140625" style="15"/>
    <col min="2128" max="2128" width="1.140625" style="15" customWidth="1"/>
    <col min="2129" max="2304" width="1.140625" style="15"/>
    <col min="2305" max="2305" width="1.140625" style="15" customWidth="1"/>
    <col min="2306" max="2383" width="1.140625" style="15"/>
    <col min="2384" max="2384" width="1.140625" style="15" customWidth="1"/>
    <col min="2385" max="2560" width="1.140625" style="15"/>
    <col min="2561" max="2561" width="1.140625" style="15" customWidth="1"/>
    <col min="2562" max="2639" width="1.140625" style="15"/>
    <col min="2640" max="2640" width="1.140625" style="15" customWidth="1"/>
    <col min="2641" max="2816" width="1.140625" style="15"/>
    <col min="2817" max="2817" width="1.140625" style="15" customWidth="1"/>
    <col min="2818" max="2895" width="1.140625" style="15"/>
    <col min="2896" max="2896" width="1.140625" style="15" customWidth="1"/>
    <col min="2897" max="3072" width="1.140625" style="15"/>
    <col min="3073" max="3073" width="1.140625" style="15" customWidth="1"/>
    <col min="3074" max="3151" width="1.140625" style="15"/>
    <col min="3152" max="3152" width="1.140625" style="15" customWidth="1"/>
    <col min="3153" max="3328" width="1.140625" style="15"/>
    <col min="3329" max="3329" width="1.140625" style="15" customWidth="1"/>
    <col min="3330" max="3407" width="1.140625" style="15"/>
    <col min="3408" max="3408" width="1.140625" style="15" customWidth="1"/>
    <col min="3409" max="3584" width="1.140625" style="15"/>
    <col min="3585" max="3585" width="1.140625" style="15" customWidth="1"/>
    <col min="3586" max="3663" width="1.140625" style="15"/>
    <col min="3664" max="3664" width="1.140625" style="15" customWidth="1"/>
    <col min="3665" max="3840" width="1.140625" style="15"/>
    <col min="3841" max="3841" width="1.140625" style="15" customWidth="1"/>
    <col min="3842" max="3919" width="1.140625" style="15"/>
    <col min="3920" max="3920" width="1.140625" style="15" customWidth="1"/>
    <col min="3921" max="4096" width="1.140625" style="15"/>
    <col min="4097" max="4097" width="1.140625" style="15" customWidth="1"/>
    <col min="4098" max="4175" width="1.140625" style="15"/>
    <col min="4176" max="4176" width="1.140625" style="15" customWidth="1"/>
    <col min="4177" max="4352" width="1.140625" style="15"/>
    <col min="4353" max="4353" width="1.140625" style="15" customWidth="1"/>
    <col min="4354" max="4431" width="1.140625" style="15"/>
    <col min="4432" max="4432" width="1.140625" style="15" customWidth="1"/>
    <col min="4433" max="4608" width="1.140625" style="15"/>
    <col min="4609" max="4609" width="1.140625" style="15" customWidth="1"/>
    <col min="4610" max="4687" width="1.140625" style="15"/>
    <col min="4688" max="4688" width="1.140625" style="15" customWidth="1"/>
    <col min="4689" max="4864" width="1.140625" style="15"/>
    <col min="4865" max="4865" width="1.140625" style="15" customWidth="1"/>
    <col min="4866" max="4943" width="1.140625" style="15"/>
    <col min="4944" max="4944" width="1.140625" style="15" customWidth="1"/>
    <col min="4945" max="5120" width="1.140625" style="15"/>
    <col min="5121" max="5121" width="1.140625" style="15" customWidth="1"/>
    <col min="5122" max="5199" width="1.140625" style="15"/>
    <col min="5200" max="5200" width="1.140625" style="15" customWidth="1"/>
    <col min="5201" max="5376" width="1.140625" style="15"/>
    <col min="5377" max="5377" width="1.140625" style="15" customWidth="1"/>
    <col min="5378" max="5455" width="1.140625" style="15"/>
    <col min="5456" max="5456" width="1.140625" style="15" customWidth="1"/>
    <col min="5457" max="5632" width="1.140625" style="15"/>
    <col min="5633" max="5633" width="1.140625" style="15" customWidth="1"/>
    <col min="5634" max="5711" width="1.140625" style="15"/>
    <col min="5712" max="5712" width="1.140625" style="15" customWidth="1"/>
    <col min="5713" max="5888" width="1.140625" style="15"/>
    <col min="5889" max="5889" width="1.140625" style="15" customWidth="1"/>
    <col min="5890" max="5967" width="1.140625" style="15"/>
    <col min="5968" max="5968" width="1.140625" style="15" customWidth="1"/>
    <col min="5969" max="6144" width="1.140625" style="15"/>
    <col min="6145" max="6145" width="1.140625" style="15" customWidth="1"/>
    <col min="6146" max="6223" width="1.140625" style="15"/>
    <col min="6224" max="6224" width="1.140625" style="15" customWidth="1"/>
    <col min="6225" max="6400" width="1.140625" style="15"/>
    <col min="6401" max="6401" width="1.140625" style="15" customWidth="1"/>
    <col min="6402" max="6479" width="1.140625" style="15"/>
    <col min="6480" max="6480" width="1.140625" style="15" customWidth="1"/>
    <col min="6481" max="6656" width="1.140625" style="15"/>
    <col min="6657" max="6657" width="1.140625" style="15" customWidth="1"/>
    <col min="6658" max="6735" width="1.140625" style="15"/>
    <col min="6736" max="6736" width="1.140625" style="15" customWidth="1"/>
    <col min="6737" max="6912" width="1.140625" style="15"/>
    <col min="6913" max="6913" width="1.140625" style="15" customWidth="1"/>
    <col min="6914" max="6991" width="1.140625" style="15"/>
    <col min="6992" max="6992" width="1.140625" style="15" customWidth="1"/>
    <col min="6993" max="7168" width="1.140625" style="15"/>
    <col min="7169" max="7169" width="1.140625" style="15" customWidth="1"/>
    <col min="7170" max="7247" width="1.140625" style="15"/>
    <col min="7248" max="7248" width="1.140625" style="15" customWidth="1"/>
    <col min="7249" max="7424" width="1.140625" style="15"/>
    <col min="7425" max="7425" width="1.140625" style="15" customWidth="1"/>
    <col min="7426" max="7503" width="1.140625" style="15"/>
    <col min="7504" max="7504" width="1.140625" style="15" customWidth="1"/>
    <col min="7505" max="7680" width="1.140625" style="15"/>
    <col min="7681" max="7681" width="1.140625" style="15" customWidth="1"/>
    <col min="7682" max="7759" width="1.140625" style="15"/>
    <col min="7760" max="7760" width="1.140625" style="15" customWidth="1"/>
    <col min="7761" max="7936" width="1.140625" style="15"/>
    <col min="7937" max="7937" width="1.140625" style="15" customWidth="1"/>
    <col min="7938" max="8015" width="1.140625" style="15"/>
    <col min="8016" max="8016" width="1.140625" style="15" customWidth="1"/>
    <col min="8017" max="8192" width="1.140625" style="15"/>
    <col min="8193" max="8193" width="1.140625" style="15" customWidth="1"/>
    <col min="8194" max="8271" width="1.140625" style="15"/>
    <col min="8272" max="8272" width="1.140625" style="15" customWidth="1"/>
    <col min="8273" max="8448" width="1.140625" style="15"/>
    <col min="8449" max="8449" width="1.140625" style="15" customWidth="1"/>
    <col min="8450" max="8527" width="1.140625" style="15"/>
    <col min="8528" max="8528" width="1.140625" style="15" customWidth="1"/>
    <col min="8529" max="8704" width="1.140625" style="15"/>
    <col min="8705" max="8705" width="1.140625" style="15" customWidth="1"/>
    <col min="8706" max="8783" width="1.140625" style="15"/>
    <col min="8784" max="8784" width="1.140625" style="15" customWidth="1"/>
    <col min="8785" max="8960" width="1.140625" style="15"/>
    <col min="8961" max="8961" width="1.140625" style="15" customWidth="1"/>
    <col min="8962" max="9039" width="1.140625" style="15"/>
    <col min="9040" max="9040" width="1.140625" style="15" customWidth="1"/>
    <col min="9041" max="9216" width="1.140625" style="15"/>
    <col min="9217" max="9217" width="1.140625" style="15" customWidth="1"/>
    <col min="9218" max="9295" width="1.140625" style="15"/>
    <col min="9296" max="9296" width="1.140625" style="15" customWidth="1"/>
    <col min="9297" max="9472" width="1.140625" style="15"/>
    <col min="9473" max="9473" width="1.140625" style="15" customWidth="1"/>
    <col min="9474" max="9551" width="1.140625" style="15"/>
    <col min="9552" max="9552" width="1.140625" style="15" customWidth="1"/>
    <col min="9553" max="9728" width="1.140625" style="15"/>
    <col min="9729" max="9729" width="1.140625" style="15" customWidth="1"/>
    <col min="9730" max="9807" width="1.140625" style="15"/>
    <col min="9808" max="9808" width="1.140625" style="15" customWidth="1"/>
    <col min="9809" max="9984" width="1.140625" style="15"/>
    <col min="9985" max="9985" width="1.140625" style="15" customWidth="1"/>
    <col min="9986" max="10063" width="1.140625" style="15"/>
    <col min="10064" max="10064" width="1.140625" style="15" customWidth="1"/>
    <col min="10065" max="10240" width="1.140625" style="15"/>
    <col min="10241" max="10241" width="1.140625" style="15" customWidth="1"/>
    <col min="10242" max="10319" width="1.140625" style="15"/>
    <col min="10320" max="10320" width="1.140625" style="15" customWidth="1"/>
    <col min="10321" max="10496" width="1.140625" style="15"/>
    <col min="10497" max="10497" width="1.140625" style="15" customWidth="1"/>
    <col min="10498" max="10575" width="1.140625" style="15"/>
    <col min="10576" max="10576" width="1.140625" style="15" customWidth="1"/>
    <col min="10577" max="10752" width="1.140625" style="15"/>
    <col min="10753" max="10753" width="1.140625" style="15" customWidth="1"/>
    <col min="10754" max="10831" width="1.140625" style="15"/>
    <col min="10832" max="10832" width="1.140625" style="15" customWidth="1"/>
    <col min="10833" max="11008" width="1.140625" style="15"/>
    <col min="11009" max="11009" width="1.140625" style="15" customWidth="1"/>
    <col min="11010" max="11087" width="1.140625" style="15"/>
    <col min="11088" max="11088" width="1.140625" style="15" customWidth="1"/>
    <col min="11089" max="11264" width="1.140625" style="15"/>
    <col min="11265" max="11265" width="1.140625" style="15" customWidth="1"/>
    <col min="11266" max="11343" width="1.140625" style="15"/>
    <col min="11344" max="11344" width="1.140625" style="15" customWidth="1"/>
    <col min="11345" max="11520" width="1.140625" style="15"/>
    <col min="11521" max="11521" width="1.140625" style="15" customWidth="1"/>
    <col min="11522" max="11599" width="1.140625" style="15"/>
    <col min="11600" max="11600" width="1.140625" style="15" customWidth="1"/>
    <col min="11601" max="11776" width="1.140625" style="15"/>
    <col min="11777" max="11777" width="1.140625" style="15" customWidth="1"/>
    <col min="11778" max="11855" width="1.140625" style="15"/>
    <col min="11856" max="11856" width="1.140625" style="15" customWidth="1"/>
    <col min="11857" max="12032" width="1.140625" style="15"/>
    <col min="12033" max="12033" width="1.140625" style="15" customWidth="1"/>
    <col min="12034" max="12111" width="1.140625" style="15"/>
    <col min="12112" max="12112" width="1.140625" style="15" customWidth="1"/>
    <col min="12113" max="12288" width="1.140625" style="15"/>
    <col min="12289" max="12289" width="1.140625" style="15" customWidth="1"/>
    <col min="12290" max="12367" width="1.140625" style="15"/>
    <col min="12368" max="12368" width="1.140625" style="15" customWidth="1"/>
    <col min="12369" max="12544" width="1.140625" style="15"/>
    <col min="12545" max="12545" width="1.140625" style="15" customWidth="1"/>
    <col min="12546" max="12623" width="1.140625" style="15"/>
    <col min="12624" max="12624" width="1.140625" style="15" customWidth="1"/>
    <col min="12625" max="12800" width="1.140625" style="15"/>
    <col min="12801" max="12801" width="1.140625" style="15" customWidth="1"/>
    <col min="12802" max="12879" width="1.140625" style="15"/>
    <col min="12880" max="12880" width="1.140625" style="15" customWidth="1"/>
    <col min="12881" max="13056" width="1.140625" style="15"/>
    <col min="13057" max="13057" width="1.140625" style="15" customWidth="1"/>
    <col min="13058" max="13135" width="1.140625" style="15"/>
    <col min="13136" max="13136" width="1.140625" style="15" customWidth="1"/>
    <col min="13137" max="13312" width="1.140625" style="15"/>
    <col min="13313" max="13313" width="1.140625" style="15" customWidth="1"/>
    <col min="13314" max="13391" width="1.140625" style="15"/>
    <col min="13392" max="13392" width="1.140625" style="15" customWidth="1"/>
    <col min="13393" max="13568" width="1.140625" style="15"/>
    <col min="13569" max="13569" width="1.140625" style="15" customWidth="1"/>
    <col min="13570" max="13647" width="1.140625" style="15"/>
    <col min="13648" max="13648" width="1.140625" style="15" customWidth="1"/>
    <col min="13649" max="13824" width="1.140625" style="15"/>
    <col min="13825" max="13825" width="1.140625" style="15" customWidth="1"/>
    <col min="13826" max="13903" width="1.140625" style="15"/>
    <col min="13904" max="13904" width="1.140625" style="15" customWidth="1"/>
    <col min="13905" max="14080" width="1.140625" style="15"/>
    <col min="14081" max="14081" width="1.140625" style="15" customWidth="1"/>
    <col min="14082" max="14159" width="1.140625" style="15"/>
    <col min="14160" max="14160" width="1.140625" style="15" customWidth="1"/>
    <col min="14161" max="14336" width="1.140625" style="15"/>
    <col min="14337" max="14337" width="1.140625" style="15" customWidth="1"/>
    <col min="14338" max="14415" width="1.140625" style="15"/>
    <col min="14416" max="14416" width="1.140625" style="15" customWidth="1"/>
    <col min="14417" max="14592" width="1.140625" style="15"/>
    <col min="14593" max="14593" width="1.140625" style="15" customWidth="1"/>
    <col min="14594" max="14671" width="1.140625" style="15"/>
    <col min="14672" max="14672" width="1.140625" style="15" customWidth="1"/>
    <col min="14673" max="14848" width="1.140625" style="15"/>
    <col min="14849" max="14849" width="1.140625" style="15" customWidth="1"/>
    <col min="14850" max="14927" width="1.140625" style="15"/>
    <col min="14928" max="14928" width="1.140625" style="15" customWidth="1"/>
    <col min="14929" max="15104" width="1.140625" style="15"/>
    <col min="15105" max="15105" width="1.140625" style="15" customWidth="1"/>
    <col min="15106" max="15183" width="1.140625" style="15"/>
    <col min="15184" max="15184" width="1.140625" style="15" customWidth="1"/>
    <col min="15185" max="15360" width="1.140625" style="15"/>
    <col min="15361" max="15361" width="1.140625" style="15" customWidth="1"/>
    <col min="15362" max="15439" width="1.140625" style="15"/>
    <col min="15440" max="15440" width="1.140625" style="15" customWidth="1"/>
    <col min="15441" max="15616" width="1.140625" style="15"/>
    <col min="15617" max="15617" width="1.140625" style="15" customWidth="1"/>
    <col min="15618" max="15695" width="1.140625" style="15"/>
    <col min="15696" max="15696" width="1.140625" style="15" customWidth="1"/>
    <col min="15697" max="15872" width="1.140625" style="15"/>
    <col min="15873" max="15873" width="1.140625" style="15" customWidth="1"/>
    <col min="15874" max="15951" width="1.140625" style="15"/>
    <col min="15952" max="15952" width="1.140625" style="15" customWidth="1"/>
    <col min="15953" max="16128" width="1.140625" style="15"/>
    <col min="16129" max="16129" width="1.140625" style="15" customWidth="1"/>
    <col min="16130" max="16207" width="1.140625" style="15"/>
    <col min="16208" max="16208" width="1.140625" style="15" customWidth="1"/>
    <col min="16209" max="16384" width="1.140625" style="15"/>
  </cols>
  <sheetData>
    <row r="1" spans="1:80" s="12" customFormat="1" ht="11.25">
      <c r="CB1" s="13" t="s">
        <v>305</v>
      </c>
    </row>
    <row r="2" spans="1:80" s="12" customFormat="1" ht="11.25">
      <c r="CB2" s="13" t="s">
        <v>18</v>
      </c>
    </row>
    <row r="3" spans="1:80" s="12" customFormat="1" ht="11.25">
      <c r="CB3" s="13" t="s">
        <v>19</v>
      </c>
    </row>
    <row r="4" spans="1:80" s="12" customFormat="1" ht="11.25">
      <c r="CB4" s="14" t="s">
        <v>20</v>
      </c>
    </row>
    <row r="7" spans="1:80" s="16" customFormat="1" ht="15.75">
      <c r="A7" s="122" t="s">
        <v>340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</row>
    <row r="8" spans="1:80" s="16" customFormat="1" ht="15.75">
      <c r="A8" s="122" t="s">
        <v>341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</row>
    <row r="10" spans="1:80" ht="15" customHeight="1">
      <c r="D10" s="88" t="s">
        <v>0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</row>
    <row r="11" spans="1:80" s="17" customFormat="1" ht="10.5">
      <c r="D11" s="86" t="s">
        <v>308</v>
      </c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</row>
    <row r="13" spans="1:80" ht="12.75" customHeight="1">
      <c r="A13" s="127" t="s">
        <v>44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9"/>
      <c r="AI13" s="127" t="s">
        <v>342</v>
      </c>
      <c r="AJ13" s="108"/>
      <c r="AK13" s="108"/>
      <c r="AL13" s="108"/>
      <c r="AM13" s="108"/>
      <c r="AN13" s="108"/>
      <c r="AO13" s="108"/>
      <c r="AP13" s="108"/>
      <c r="AQ13" s="108"/>
      <c r="AR13" s="108"/>
      <c r="AS13" s="109"/>
      <c r="AT13" s="127" t="s">
        <v>73</v>
      </c>
      <c r="AU13" s="108"/>
      <c r="AV13" s="108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9"/>
    </row>
    <row r="14" spans="1:80" ht="12.75" customHeight="1">
      <c r="A14" s="128"/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2"/>
      <c r="AI14" s="128" t="s">
        <v>343</v>
      </c>
      <c r="AJ14" s="111"/>
      <c r="AK14" s="111"/>
      <c r="AL14" s="111"/>
      <c r="AM14" s="111"/>
      <c r="AN14" s="111"/>
      <c r="AO14" s="111"/>
      <c r="AP14" s="111"/>
      <c r="AQ14" s="111"/>
      <c r="AR14" s="111"/>
      <c r="AS14" s="112"/>
      <c r="AT14" s="128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2"/>
    </row>
    <row r="15" spans="1:80" ht="12.75" customHeight="1">
      <c r="A15" s="113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5"/>
      <c r="AI15" s="113" t="s">
        <v>344</v>
      </c>
      <c r="AJ15" s="114"/>
      <c r="AK15" s="114"/>
      <c r="AL15" s="114"/>
      <c r="AM15" s="114"/>
      <c r="AN15" s="114"/>
      <c r="AO15" s="114"/>
      <c r="AP15" s="114"/>
      <c r="AQ15" s="114"/>
      <c r="AR15" s="114"/>
      <c r="AS15" s="115"/>
      <c r="AT15" s="113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5"/>
    </row>
    <row r="16" spans="1:80" ht="12.75" customHeight="1">
      <c r="A16" s="286" t="s">
        <v>345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8"/>
      <c r="AI16" s="107" t="s">
        <v>346</v>
      </c>
      <c r="AJ16" s="108"/>
      <c r="AK16" s="108"/>
      <c r="AL16" s="108"/>
      <c r="AM16" s="108"/>
      <c r="AN16" s="108"/>
      <c r="AO16" s="108"/>
      <c r="AP16" s="108"/>
      <c r="AQ16" s="108"/>
      <c r="AR16" s="108"/>
      <c r="AS16" s="109"/>
      <c r="AT16" s="303" t="s">
        <v>347</v>
      </c>
      <c r="AU16" s="304"/>
      <c r="AV16" s="304"/>
      <c r="AW16" s="304"/>
      <c r="AX16" s="304"/>
      <c r="AY16" s="304"/>
      <c r="AZ16" s="304"/>
      <c r="BA16" s="304"/>
      <c r="BB16" s="304"/>
      <c r="BC16" s="304"/>
      <c r="BD16" s="304"/>
      <c r="BE16" s="304"/>
      <c r="BF16" s="304"/>
      <c r="BG16" s="304"/>
      <c r="BH16" s="304"/>
      <c r="BI16" s="304"/>
      <c r="BJ16" s="304"/>
      <c r="BK16" s="304"/>
      <c r="BL16" s="304"/>
      <c r="BM16" s="304"/>
      <c r="BN16" s="304"/>
      <c r="BO16" s="304"/>
      <c r="BP16" s="304"/>
      <c r="BQ16" s="304"/>
      <c r="BR16" s="304"/>
      <c r="BS16" s="304"/>
      <c r="BT16" s="304"/>
      <c r="BU16" s="304"/>
      <c r="BV16" s="304"/>
      <c r="BW16" s="304"/>
      <c r="BX16" s="304"/>
      <c r="BY16" s="304"/>
      <c r="BZ16" s="304"/>
      <c r="CA16" s="304"/>
      <c r="CB16" s="305"/>
    </row>
    <row r="17" spans="1:80" ht="12.75" customHeight="1">
      <c r="A17" s="116" t="s">
        <v>348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8"/>
      <c r="AI17" s="110"/>
      <c r="AJ17" s="111"/>
      <c r="AK17" s="111"/>
      <c r="AL17" s="111"/>
      <c r="AM17" s="111"/>
      <c r="AN17" s="111"/>
      <c r="AO17" s="111"/>
      <c r="AP17" s="111"/>
      <c r="AQ17" s="111"/>
      <c r="AR17" s="111"/>
      <c r="AS17" s="112"/>
      <c r="AT17" s="306" t="s">
        <v>349</v>
      </c>
      <c r="AU17" s="307"/>
      <c r="AV17" s="307"/>
      <c r="AW17" s="307"/>
      <c r="AX17" s="307"/>
      <c r="AY17" s="307"/>
      <c r="AZ17" s="307"/>
      <c r="BA17" s="307"/>
      <c r="BB17" s="307"/>
      <c r="BC17" s="307"/>
      <c r="BD17" s="307"/>
      <c r="BE17" s="307"/>
      <c r="BF17" s="307"/>
      <c r="BG17" s="307"/>
      <c r="BH17" s="307"/>
      <c r="BI17" s="307"/>
      <c r="BJ17" s="307"/>
      <c r="BK17" s="307"/>
      <c r="BL17" s="307"/>
      <c r="BM17" s="307"/>
      <c r="BN17" s="307"/>
      <c r="BO17" s="307"/>
      <c r="BP17" s="307"/>
      <c r="BQ17" s="307"/>
      <c r="BR17" s="307"/>
      <c r="BS17" s="307"/>
      <c r="BT17" s="307"/>
      <c r="BU17" s="307"/>
      <c r="BV17" s="307"/>
      <c r="BW17" s="307"/>
      <c r="BX17" s="307"/>
      <c r="BY17" s="307"/>
      <c r="BZ17" s="307"/>
      <c r="CA17" s="307"/>
      <c r="CB17" s="308"/>
    </row>
    <row r="18" spans="1:80" ht="12.75" customHeight="1">
      <c r="A18" s="289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0"/>
      <c r="V18" s="290"/>
      <c r="W18" s="290"/>
      <c r="X18" s="290"/>
      <c r="Y18" s="290"/>
      <c r="Z18" s="290"/>
      <c r="AA18" s="290"/>
      <c r="AB18" s="290"/>
      <c r="AC18" s="290"/>
      <c r="AD18" s="290"/>
      <c r="AE18" s="290"/>
      <c r="AF18" s="290"/>
      <c r="AG18" s="290"/>
      <c r="AH18" s="291"/>
      <c r="AI18" s="113"/>
      <c r="AJ18" s="114"/>
      <c r="AK18" s="114"/>
      <c r="AL18" s="114"/>
      <c r="AM18" s="114"/>
      <c r="AN18" s="114"/>
      <c r="AO18" s="114"/>
      <c r="AP18" s="114"/>
      <c r="AQ18" s="114"/>
      <c r="AR18" s="114"/>
      <c r="AS18" s="115"/>
      <c r="AT18" s="309" t="s">
        <v>350</v>
      </c>
      <c r="AU18" s="310"/>
      <c r="AV18" s="310"/>
      <c r="AW18" s="310"/>
      <c r="AX18" s="310"/>
      <c r="AY18" s="310"/>
      <c r="AZ18" s="310"/>
      <c r="BA18" s="310"/>
      <c r="BB18" s="310"/>
      <c r="BC18" s="310"/>
      <c r="BD18" s="310"/>
      <c r="BE18" s="310"/>
      <c r="BF18" s="310"/>
      <c r="BG18" s="310"/>
      <c r="BH18" s="310"/>
      <c r="BI18" s="310"/>
      <c r="BJ18" s="310"/>
      <c r="BK18" s="310"/>
      <c r="BL18" s="310"/>
      <c r="BM18" s="310"/>
      <c r="BN18" s="310"/>
      <c r="BO18" s="310"/>
      <c r="BP18" s="310"/>
      <c r="BQ18" s="310"/>
      <c r="BR18" s="310"/>
      <c r="BS18" s="310"/>
      <c r="BT18" s="310"/>
      <c r="BU18" s="310"/>
      <c r="BV18" s="310"/>
      <c r="BW18" s="310"/>
      <c r="BX18" s="310"/>
      <c r="BY18" s="310"/>
      <c r="BZ18" s="310"/>
      <c r="CA18" s="310"/>
      <c r="CB18" s="311"/>
    </row>
    <row r="19" spans="1:80" ht="12.75" customHeight="1">
      <c r="A19" s="286" t="s">
        <v>351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  <c r="AB19" s="287"/>
      <c r="AC19" s="287"/>
      <c r="AD19" s="287"/>
      <c r="AE19" s="287"/>
      <c r="AF19" s="287"/>
      <c r="AG19" s="287"/>
      <c r="AH19" s="288"/>
      <c r="AI19" s="107" t="s">
        <v>352</v>
      </c>
      <c r="AJ19" s="108"/>
      <c r="AK19" s="108"/>
      <c r="AL19" s="108"/>
      <c r="AM19" s="108"/>
      <c r="AN19" s="108"/>
      <c r="AO19" s="108"/>
      <c r="AP19" s="108"/>
      <c r="AQ19" s="108"/>
      <c r="AR19" s="108"/>
      <c r="AS19" s="109"/>
      <c r="AT19" s="127">
        <v>0</v>
      </c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8"/>
      <c r="BY19" s="108"/>
      <c r="BZ19" s="108"/>
      <c r="CA19" s="108"/>
      <c r="CB19" s="109"/>
    </row>
    <row r="20" spans="1:80" ht="12.75" customHeight="1">
      <c r="A20" s="116" t="s">
        <v>353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8"/>
      <c r="AI20" s="113"/>
      <c r="AJ20" s="114"/>
      <c r="AK20" s="114"/>
      <c r="AL20" s="114"/>
      <c r="AM20" s="114"/>
      <c r="AN20" s="114"/>
      <c r="AO20" s="114"/>
      <c r="AP20" s="114"/>
      <c r="AQ20" s="114"/>
      <c r="AR20" s="114"/>
      <c r="AS20" s="115"/>
      <c r="AT20" s="309"/>
      <c r="AU20" s="310"/>
      <c r="AV20" s="310"/>
      <c r="AW20" s="310"/>
      <c r="AX20" s="310"/>
      <c r="AY20" s="310"/>
      <c r="AZ20" s="310"/>
      <c r="BA20" s="310"/>
      <c r="BB20" s="310"/>
      <c r="BC20" s="310"/>
      <c r="BD20" s="310"/>
      <c r="BE20" s="310"/>
      <c r="BF20" s="310"/>
      <c r="BG20" s="310"/>
      <c r="BH20" s="310"/>
      <c r="BI20" s="310"/>
      <c r="BJ20" s="310"/>
      <c r="BK20" s="310"/>
      <c r="BL20" s="310"/>
      <c r="BM20" s="310"/>
      <c r="BN20" s="310"/>
      <c r="BO20" s="310"/>
      <c r="BP20" s="310"/>
      <c r="BQ20" s="310"/>
      <c r="BR20" s="310"/>
      <c r="BS20" s="310"/>
      <c r="BT20" s="310"/>
      <c r="BU20" s="310"/>
      <c r="BV20" s="310"/>
      <c r="BW20" s="310"/>
      <c r="BX20" s="310"/>
      <c r="BY20" s="310"/>
      <c r="BZ20" s="310"/>
      <c r="CA20" s="310"/>
      <c r="CB20" s="311"/>
    </row>
    <row r="21" spans="1:80" ht="12.75" customHeight="1">
      <c r="A21" s="286" t="s">
        <v>354</v>
      </c>
      <c r="B21" s="287"/>
      <c r="C21" s="287"/>
      <c r="D21" s="287"/>
      <c r="E21" s="287"/>
      <c r="F21" s="287"/>
      <c r="G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7"/>
      <c r="AF21" s="287"/>
      <c r="AG21" s="287"/>
      <c r="AH21" s="288"/>
      <c r="AI21" s="107" t="s">
        <v>352</v>
      </c>
      <c r="AJ21" s="108"/>
      <c r="AK21" s="108"/>
      <c r="AL21" s="108"/>
      <c r="AM21" s="108"/>
      <c r="AN21" s="108"/>
      <c r="AO21" s="108"/>
      <c r="AP21" s="108"/>
      <c r="AQ21" s="108"/>
      <c r="AR21" s="108"/>
      <c r="AS21" s="109"/>
      <c r="AT21" s="127">
        <v>0</v>
      </c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8"/>
      <c r="BY21" s="108"/>
      <c r="BZ21" s="108"/>
      <c r="CA21" s="108"/>
      <c r="CB21" s="109"/>
    </row>
    <row r="22" spans="1:80" ht="12.75" customHeight="1">
      <c r="A22" s="116" t="s">
        <v>355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8"/>
      <c r="AI22" s="113"/>
      <c r="AJ22" s="114"/>
      <c r="AK22" s="114"/>
      <c r="AL22" s="114"/>
      <c r="AM22" s="114"/>
      <c r="AN22" s="114"/>
      <c r="AO22" s="114"/>
      <c r="AP22" s="114"/>
      <c r="AQ22" s="114"/>
      <c r="AR22" s="114"/>
      <c r="AS22" s="115"/>
      <c r="AT22" s="309"/>
      <c r="AU22" s="310"/>
      <c r="AV22" s="310"/>
      <c r="AW22" s="310"/>
      <c r="AX22" s="310"/>
      <c r="AY22" s="310"/>
      <c r="AZ22" s="310"/>
      <c r="BA22" s="310"/>
      <c r="BB22" s="310"/>
      <c r="BC22" s="310"/>
      <c r="BD22" s="310"/>
      <c r="BE22" s="310"/>
      <c r="BF22" s="310"/>
      <c r="BG22" s="310"/>
      <c r="BH22" s="310"/>
      <c r="BI22" s="310"/>
      <c r="BJ22" s="310"/>
      <c r="BK22" s="310"/>
      <c r="BL22" s="310"/>
      <c r="BM22" s="310"/>
      <c r="BN22" s="310"/>
      <c r="BO22" s="310"/>
      <c r="BP22" s="310"/>
      <c r="BQ22" s="310"/>
      <c r="BR22" s="310"/>
      <c r="BS22" s="310"/>
      <c r="BT22" s="310"/>
      <c r="BU22" s="310"/>
      <c r="BV22" s="310"/>
      <c r="BW22" s="310"/>
      <c r="BX22" s="310"/>
      <c r="BY22" s="310"/>
      <c r="BZ22" s="310"/>
      <c r="CA22" s="310"/>
      <c r="CB22" s="311"/>
    </row>
    <row r="23" spans="1:80" ht="12.75" customHeight="1">
      <c r="A23" s="286" t="s">
        <v>356</v>
      </c>
      <c r="B23" s="287"/>
      <c r="C23" s="287"/>
      <c r="D23" s="287"/>
      <c r="E23" s="287"/>
      <c r="F23" s="287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7"/>
      <c r="T23" s="287"/>
      <c r="U23" s="287"/>
      <c r="V23" s="287"/>
      <c r="W23" s="287"/>
      <c r="X23" s="287"/>
      <c r="Y23" s="287"/>
      <c r="Z23" s="287"/>
      <c r="AA23" s="287"/>
      <c r="AB23" s="287"/>
      <c r="AC23" s="287"/>
      <c r="AD23" s="287"/>
      <c r="AE23" s="287"/>
      <c r="AF23" s="287"/>
      <c r="AG23" s="287"/>
      <c r="AH23" s="288"/>
      <c r="AI23" s="107" t="s">
        <v>352</v>
      </c>
      <c r="AJ23" s="108"/>
      <c r="AK23" s="108"/>
      <c r="AL23" s="108"/>
      <c r="AM23" s="108"/>
      <c r="AN23" s="108"/>
      <c r="AO23" s="108"/>
      <c r="AP23" s="108"/>
      <c r="AQ23" s="108"/>
      <c r="AR23" s="108"/>
      <c r="AS23" s="109"/>
      <c r="AT23" s="303" t="s">
        <v>347</v>
      </c>
      <c r="AU23" s="304"/>
      <c r="AV23" s="304"/>
      <c r="AW23" s="304"/>
      <c r="AX23" s="304"/>
      <c r="AY23" s="304"/>
      <c r="AZ23" s="304"/>
      <c r="BA23" s="304"/>
      <c r="BB23" s="304"/>
      <c r="BC23" s="304"/>
      <c r="BD23" s="304"/>
      <c r="BE23" s="304"/>
      <c r="BF23" s="304"/>
      <c r="BG23" s="304"/>
      <c r="BH23" s="304"/>
      <c r="BI23" s="304"/>
      <c r="BJ23" s="304"/>
      <c r="BK23" s="304"/>
      <c r="BL23" s="304"/>
      <c r="BM23" s="304"/>
      <c r="BN23" s="304"/>
      <c r="BO23" s="304"/>
      <c r="BP23" s="304"/>
      <c r="BQ23" s="304"/>
      <c r="BR23" s="304"/>
      <c r="BS23" s="304"/>
      <c r="BT23" s="304"/>
      <c r="BU23" s="304"/>
      <c r="BV23" s="304"/>
      <c r="BW23" s="304"/>
      <c r="BX23" s="304"/>
      <c r="BY23" s="304"/>
      <c r="BZ23" s="304"/>
      <c r="CA23" s="304"/>
      <c r="CB23" s="305"/>
    </row>
    <row r="24" spans="1:80" ht="12.75" customHeight="1">
      <c r="A24" s="116" t="s">
        <v>357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8"/>
      <c r="AI24" s="110"/>
      <c r="AJ24" s="111"/>
      <c r="AK24" s="111"/>
      <c r="AL24" s="111"/>
      <c r="AM24" s="111"/>
      <c r="AN24" s="111"/>
      <c r="AO24" s="111"/>
      <c r="AP24" s="111"/>
      <c r="AQ24" s="111"/>
      <c r="AR24" s="111"/>
      <c r="AS24" s="112"/>
      <c r="AT24" s="306" t="s">
        <v>349</v>
      </c>
      <c r="AU24" s="307"/>
      <c r="AV24" s="307"/>
      <c r="AW24" s="307"/>
      <c r="AX24" s="307"/>
      <c r="AY24" s="307"/>
      <c r="AZ24" s="307"/>
      <c r="BA24" s="307"/>
      <c r="BB24" s="307"/>
      <c r="BC24" s="307"/>
      <c r="BD24" s="307"/>
      <c r="BE24" s="307"/>
      <c r="BF24" s="307"/>
      <c r="BG24" s="307"/>
      <c r="BH24" s="307"/>
      <c r="BI24" s="307"/>
      <c r="BJ24" s="307"/>
      <c r="BK24" s="307"/>
      <c r="BL24" s="307"/>
      <c r="BM24" s="307"/>
      <c r="BN24" s="307"/>
      <c r="BO24" s="307"/>
      <c r="BP24" s="307"/>
      <c r="BQ24" s="307"/>
      <c r="BR24" s="307"/>
      <c r="BS24" s="307"/>
      <c r="BT24" s="307"/>
      <c r="BU24" s="307"/>
      <c r="BV24" s="307"/>
      <c r="BW24" s="307"/>
      <c r="BX24" s="307"/>
      <c r="BY24" s="307"/>
      <c r="BZ24" s="307"/>
      <c r="CA24" s="307"/>
      <c r="CB24" s="308"/>
    </row>
    <row r="25" spans="1:80" ht="12.75" customHeight="1">
      <c r="A25" s="289"/>
      <c r="B25" s="290"/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0"/>
      <c r="R25" s="290"/>
      <c r="S25" s="290"/>
      <c r="T25" s="290"/>
      <c r="U25" s="290"/>
      <c r="V25" s="290"/>
      <c r="W25" s="290"/>
      <c r="X25" s="290"/>
      <c r="Y25" s="290"/>
      <c r="Z25" s="290"/>
      <c r="AA25" s="290"/>
      <c r="AB25" s="290"/>
      <c r="AC25" s="290"/>
      <c r="AD25" s="290"/>
      <c r="AE25" s="290"/>
      <c r="AF25" s="290"/>
      <c r="AG25" s="290"/>
      <c r="AH25" s="291"/>
      <c r="AI25" s="113"/>
      <c r="AJ25" s="114"/>
      <c r="AK25" s="114"/>
      <c r="AL25" s="114"/>
      <c r="AM25" s="114"/>
      <c r="AN25" s="114"/>
      <c r="AO25" s="114"/>
      <c r="AP25" s="114"/>
      <c r="AQ25" s="114"/>
      <c r="AR25" s="114"/>
      <c r="AS25" s="115"/>
      <c r="AT25" s="309" t="s">
        <v>350</v>
      </c>
      <c r="AU25" s="310"/>
      <c r="AV25" s="310"/>
      <c r="AW25" s="310"/>
      <c r="AX25" s="310"/>
      <c r="AY25" s="310"/>
      <c r="AZ25" s="310"/>
      <c r="BA25" s="310"/>
      <c r="BB25" s="310"/>
      <c r="BC25" s="310"/>
      <c r="BD25" s="310"/>
      <c r="BE25" s="310"/>
      <c r="BF25" s="310"/>
      <c r="BG25" s="310"/>
      <c r="BH25" s="310"/>
      <c r="BI25" s="310"/>
      <c r="BJ25" s="310"/>
      <c r="BK25" s="310"/>
      <c r="BL25" s="310"/>
      <c r="BM25" s="310"/>
      <c r="BN25" s="310"/>
      <c r="BO25" s="310"/>
      <c r="BP25" s="310"/>
      <c r="BQ25" s="310"/>
      <c r="BR25" s="310"/>
      <c r="BS25" s="310"/>
      <c r="BT25" s="310"/>
      <c r="BU25" s="310"/>
      <c r="BV25" s="310"/>
      <c r="BW25" s="310"/>
      <c r="BX25" s="310"/>
      <c r="BY25" s="310"/>
      <c r="BZ25" s="310"/>
      <c r="CA25" s="310"/>
      <c r="CB25" s="311"/>
    </row>
    <row r="26" spans="1:80" ht="12.75" customHeight="1">
      <c r="A26" s="286" t="s">
        <v>358</v>
      </c>
      <c r="B26" s="287"/>
      <c r="C26" s="287"/>
      <c r="D26" s="287"/>
      <c r="E26" s="287"/>
      <c r="F26" s="287"/>
      <c r="G26" s="287"/>
      <c r="H26" s="287"/>
      <c r="I26" s="287"/>
      <c r="J26" s="287"/>
      <c r="K26" s="287"/>
      <c r="L26" s="287"/>
      <c r="M26" s="287"/>
      <c r="N26" s="287"/>
      <c r="O26" s="287"/>
      <c r="P26" s="287"/>
      <c r="Q26" s="287"/>
      <c r="R26" s="287"/>
      <c r="S26" s="287"/>
      <c r="T26" s="287"/>
      <c r="U26" s="287"/>
      <c r="V26" s="287"/>
      <c r="W26" s="287"/>
      <c r="X26" s="287"/>
      <c r="Y26" s="287"/>
      <c r="Z26" s="287"/>
      <c r="AA26" s="287"/>
      <c r="AB26" s="287"/>
      <c r="AC26" s="287"/>
      <c r="AD26" s="287"/>
      <c r="AE26" s="287"/>
      <c r="AF26" s="287"/>
      <c r="AG26" s="287"/>
      <c r="AH26" s="288"/>
      <c r="AI26" s="107" t="s">
        <v>352</v>
      </c>
      <c r="AJ26" s="108"/>
      <c r="AK26" s="108"/>
      <c r="AL26" s="108"/>
      <c r="AM26" s="108"/>
      <c r="AN26" s="108"/>
      <c r="AO26" s="108"/>
      <c r="AP26" s="108"/>
      <c r="AQ26" s="108"/>
      <c r="AR26" s="108"/>
      <c r="AS26" s="109"/>
      <c r="AT26" s="127">
        <v>0</v>
      </c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8"/>
      <c r="BY26" s="108"/>
      <c r="BZ26" s="108"/>
      <c r="CA26" s="108"/>
      <c r="CB26" s="109"/>
    </row>
    <row r="27" spans="1:80" ht="12.75" customHeight="1">
      <c r="A27" s="289" t="s">
        <v>359</v>
      </c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  <c r="R27" s="290"/>
      <c r="S27" s="290"/>
      <c r="T27" s="290"/>
      <c r="U27" s="290"/>
      <c r="V27" s="290"/>
      <c r="W27" s="290"/>
      <c r="X27" s="290"/>
      <c r="Y27" s="290"/>
      <c r="Z27" s="290"/>
      <c r="AA27" s="290"/>
      <c r="AB27" s="290"/>
      <c r="AC27" s="290"/>
      <c r="AD27" s="290"/>
      <c r="AE27" s="290"/>
      <c r="AF27" s="290"/>
      <c r="AG27" s="290"/>
      <c r="AH27" s="291"/>
      <c r="AI27" s="113"/>
      <c r="AJ27" s="114"/>
      <c r="AK27" s="114"/>
      <c r="AL27" s="114"/>
      <c r="AM27" s="114"/>
      <c r="AN27" s="114"/>
      <c r="AO27" s="114"/>
      <c r="AP27" s="114"/>
      <c r="AQ27" s="114"/>
      <c r="AR27" s="114"/>
      <c r="AS27" s="115"/>
      <c r="AT27" s="309"/>
      <c r="AU27" s="310"/>
      <c r="AV27" s="310"/>
      <c r="AW27" s="310"/>
      <c r="AX27" s="310"/>
      <c r="AY27" s="310"/>
      <c r="AZ27" s="310"/>
      <c r="BA27" s="310"/>
      <c r="BB27" s="310"/>
      <c r="BC27" s="310"/>
      <c r="BD27" s="310"/>
      <c r="BE27" s="310"/>
      <c r="BF27" s="310"/>
      <c r="BG27" s="310"/>
      <c r="BH27" s="310"/>
      <c r="BI27" s="310"/>
      <c r="BJ27" s="310"/>
      <c r="BK27" s="310"/>
      <c r="BL27" s="310"/>
      <c r="BM27" s="310"/>
      <c r="BN27" s="310"/>
      <c r="BO27" s="310"/>
      <c r="BP27" s="310"/>
      <c r="BQ27" s="310"/>
      <c r="BR27" s="310"/>
      <c r="BS27" s="310"/>
      <c r="BT27" s="310"/>
      <c r="BU27" s="310"/>
      <c r="BV27" s="310"/>
      <c r="BW27" s="310"/>
      <c r="BX27" s="310"/>
      <c r="BY27" s="310"/>
      <c r="BZ27" s="310"/>
      <c r="CA27" s="310"/>
      <c r="CB27" s="311"/>
    </row>
    <row r="28" spans="1:80" ht="12.75" customHeight="1">
      <c r="A28" s="286" t="s">
        <v>360</v>
      </c>
      <c r="B28" s="287"/>
      <c r="C28" s="287"/>
      <c r="D28" s="287"/>
      <c r="E28" s="287"/>
      <c r="F28" s="287"/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287"/>
      <c r="R28" s="287"/>
      <c r="S28" s="287"/>
      <c r="T28" s="287"/>
      <c r="U28" s="287"/>
      <c r="V28" s="287"/>
      <c r="W28" s="287"/>
      <c r="X28" s="287"/>
      <c r="Y28" s="287"/>
      <c r="Z28" s="287"/>
      <c r="AA28" s="287"/>
      <c r="AB28" s="287"/>
      <c r="AC28" s="287"/>
      <c r="AD28" s="287"/>
      <c r="AE28" s="287"/>
      <c r="AF28" s="287"/>
      <c r="AG28" s="287"/>
      <c r="AH28" s="288"/>
      <c r="AI28" s="107" t="s">
        <v>352</v>
      </c>
      <c r="AJ28" s="108"/>
      <c r="AK28" s="108"/>
      <c r="AL28" s="108"/>
      <c r="AM28" s="108"/>
      <c r="AN28" s="108"/>
      <c r="AO28" s="108"/>
      <c r="AP28" s="108"/>
      <c r="AQ28" s="108"/>
      <c r="AR28" s="108"/>
      <c r="AS28" s="109"/>
      <c r="AT28" s="127">
        <v>0</v>
      </c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9"/>
    </row>
    <row r="29" spans="1:80" ht="12.75" customHeight="1">
      <c r="A29" s="289" t="s">
        <v>361</v>
      </c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  <c r="V29" s="290"/>
      <c r="W29" s="290"/>
      <c r="X29" s="290"/>
      <c r="Y29" s="290"/>
      <c r="Z29" s="290"/>
      <c r="AA29" s="290"/>
      <c r="AB29" s="290"/>
      <c r="AC29" s="290"/>
      <c r="AD29" s="290"/>
      <c r="AE29" s="290"/>
      <c r="AF29" s="290"/>
      <c r="AG29" s="290"/>
      <c r="AH29" s="291"/>
      <c r="AI29" s="113"/>
      <c r="AJ29" s="114"/>
      <c r="AK29" s="114"/>
      <c r="AL29" s="114"/>
      <c r="AM29" s="114"/>
      <c r="AN29" s="114"/>
      <c r="AO29" s="114"/>
      <c r="AP29" s="114"/>
      <c r="AQ29" s="114"/>
      <c r="AR29" s="114"/>
      <c r="AS29" s="115"/>
      <c r="AT29" s="309"/>
      <c r="AU29" s="310"/>
      <c r="AV29" s="310"/>
      <c r="AW29" s="310"/>
      <c r="AX29" s="310"/>
      <c r="AY29" s="310"/>
      <c r="AZ29" s="310"/>
      <c r="BA29" s="310"/>
      <c r="BB29" s="310"/>
      <c r="BC29" s="310"/>
      <c r="BD29" s="310"/>
      <c r="BE29" s="310"/>
      <c r="BF29" s="310"/>
      <c r="BG29" s="310"/>
      <c r="BH29" s="310"/>
      <c r="BI29" s="310"/>
      <c r="BJ29" s="310"/>
      <c r="BK29" s="310"/>
      <c r="BL29" s="310"/>
      <c r="BM29" s="310"/>
      <c r="BN29" s="310"/>
      <c r="BO29" s="310"/>
      <c r="BP29" s="310"/>
      <c r="BQ29" s="310"/>
      <c r="BR29" s="310"/>
      <c r="BS29" s="310"/>
      <c r="BT29" s="310"/>
      <c r="BU29" s="310"/>
      <c r="BV29" s="310"/>
      <c r="BW29" s="310"/>
      <c r="BX29" s="310"/>
      <c r="BY29" s="310"/>
      <c r="BZ29" s="310"/>
      <c r="CA29" s="310"/>
      <c r="CB29" s="311"/>
    </row>
    <row r="30" spans="1:80" ht="12.75" customHeight="1">
      <c r="A30" s="286" t="s">
        <v>362</v>
      </c>
      <c r="B30" s="287"/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287"/>
      <c r="P30" s="287"/>
      <c r="Q30" s="287"/>
      <c r="R30" s="287"/>
      <c r="S30" s="287"/>
      <c r="T30" s="287"/>
      <c r="U30" s="287"/>
      <c r="V30" s="287"/>
      <c r="W30" s="287"/>
      <c r="X30" s="287"/>
      <c r="Y30" s="287"/>
      <c r="Z30" s="287"/>
      <c r="AA30" s="287"/>
      <c r="AB30" s="287"/>
      <c r="AC30" s="287"/>
      <c r="AD30" s="287"/>
      <c r="AE30" s="287"/>
      <c r="AF30" s="287"/>
      <c r="AG30" s="287"/>
      <c r="AH30" s="288"/>
      <c r="AI30" s="107" t="s">
        <v>352</v>
      </c>
      <c r="AJ30" s="108"/>
      <c r="AK30" s="108"/>
      <c r="AL30" s="108"/>
      <c r="AM30" s="108"/>
      <c r="AN30" s="108"/>
      <c r="AO30" s="108"/>
      <c r="AP30" s="108"/>
      <c r="AQ30" s="108"/>
      <c r="AR30" s="108"/>
      <c r="AS30" s="109"/>
      <c r="AT30" s="127">
        <v>0</v>
      </c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9"/>
    </row>
    <row r="31" spans="1:80" ht="12.75" customHeight="1">
      <c r="A31" s="289" t="s">
        <v>363</v>
      </c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  <c r="N31" s="290"/>
      <c r="O31" s="290"/>
      <c r="P31" s="290"/>
      <c r="Q31" s="290"/>
      <c r="R31" s="290"/>
      <c r="S31" s="290"/>
      <c r="T31" s="290"/>
      <c r="U31" s="290"/>
      <c r="V31" s="290"/>
      <c r="W31" s="290"/>
      <c r="X31" s="290"/>
      <c r="Y31" s="290"/>
      <c r="Z31" s="290"/>
      <c r="AA31" s="290"/>
      <c r="AB31" s="290"/>
      <c r="AC31" s="290"/>
      <c r="AD31" s="290"/>
      <c r="AE31" s="290"/>
      <c r="AF31" s="290"/>
      <c r="AG31" s="290"/>
      <c r="AH31" s="291"/>
      <c r="AI31" s="113"/>
      <c r="AJ31" s="114"/>
      <c r="AK31" s="114"/>
      <c r="AL31" s="114"/>
      <c r="AM31" s="114"/>
      <c r="AN31" s="114"/>
      <c r="AO31" s="114"/>
      <c r="AP31" s="114"/>
      <c r="AQ31" s="114"/>
      <c r="AR31" s="114"/>
      <c r="AS31" s="115"/>
      <c r="AT31" s="309"/>
      <c r="AU31" s="310"/>
      <c r="AV31" s="310"/>
      <c r="AW31" s="310"/>
      <c r="AX31" s="310"/>
      <c r="AY31" s="310"/>
      <c r="AZ31" s="310"/>
      <c r="BA31" s="310"/>
      <c r="BB31" s="310"/>
      <c r="BC31" s="310"/>
      <c r="BD31" s="310"/>
      <c r="BE31" s="310"/>
      <c r="BF31" s="310"/>
      <c r="BG31" s="310"/>
      <c r="BH31" s="310"/>
      <c r="BI31" s="310"/>
      <c r="BJ31" s="310"/>
      <c r="BK31" s="310"/>
      <c r="BL31" s="310"/>
      <c r="BM31" s="310"/>
      <c r="BN31" s="310"/>
      <c r="BO31" s="310"/>
      <c r="BP31" s="310"/>
      <c r="BQ31" s="310"/>
      <c r="BR31" s="310"/>
      <c r="BS31" s="310"/>
      <c r="BT31" s="310"/>
      <c r="BU31" s="310"/>
      <c r="BV31" s="310"/>
      <c r="BW31" s="310"/>
      <c r="BX31" s="310"/>
      <c r="BY31" s="310"/>
      <c r="BZ31" s="310"/>
      <c r="CA31" s="310"/>
      <c r="CB31" s="311"/>
    </row>
    <row r="32" spans="1:80" ht="12.75" customHeight="1">
      <c r="A32" s="286" t="s">
        <v>364</v>
      </c>
      <c r="B32" s="287"/>
      <c r="C32" s="287"/>
      <c r="D32" s="287"/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287"/>
      <c r="Y32" s="287"/>
      <c r="Z32" s="287"/>
      <c r="AA32" s="287"/>
      <c r="AB32" s="287"/>
      <c r="AC32" s="287"/>
      <c r="AD32" s="287"/>
      <c r="AE32" s="287"/>
      <c r="AF32" s="287"/>
      <c r="AG32" s="287"/>
      <c r="AH32" s="288"/>
      <c r="AI32" s="107" t="s">
        <v>352</v>
      </c>
      <c r="AJ32" s="108"/>
      <c r="AK32" s="108"/>
      <c r="AL32" s="108"/>
      <c r="AM32" s="108"/>
      <c r="AN32" s="108"/>
      <c r="AO32" s="108"/>
      <c r="AP32" s="108"/>
      <c r="AQ32" s="108"/>
      <c r="AR32" s="108"/>
      <c r="AS32" s="109"/>
      <c r="AT32" s="127">
        <v>0</v>
      </c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9"/>
    </row>
    <row r="33" spans="1:80" ht="12.75" customHeight="1">
      <c r="A33" s="289" t="s">
        <v>365</v>
      </c>
      <c r="B33" s="290"/>
      <c r="C33" s="290"/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290"/>
      <c r="O33" s="290"/>
      <c r="P33" s="290"/>
      <c r="Q33" s="290"/>
      <c r="R33" s="290"/>
      <c r="S33" s="290"/>
      <c r="T33" s="290"/>
      <c r="U33" s="290"/>
      <c r="V33" s="290"/>
      <c r="W33" s="290"/>
      <c r="X33" s="290"/>
      <c r="Y33" s="290"/>
      <c r="Z33" s="290"/>
      <c r="AA33" s="290"/>
      <c r="AB33" s="290"/>
      <c r="AC33" s="290"/>
      <c r="AD33" s="290"/>
      <c r="AE33" s="290"/>
      <c r="AF33" s="290"/>
      <c r="AG33" s="290"/>
      <c r="AH33" s="291"/>
      <c r="AI33" s="113"/>
      <c r="AJ33" s="114"/>
      <c r="AK33" s="114"/>
      <c r="AL33" s="114"/>
      <c r="AM33" s="114"/>
      <c r="AN33" s="114"/>
      <c r="AO33" s="114"/>
      <c r="AP33" s="114"/>
      <c r="AQ33" s="114"/>
      <c r="AR33" s="114"/>
      <c r="AS33" s="115"/>
      <c r="AT33" s="113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5"/>
    </row>
    <row r="37" spans="1:80" ht="15" customHeight="1">
      <c r="A37" s="94" t="s">
        <v>11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 t="s">
        <v>12</v>
      </c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</row>
    <row r="38" spans="1:80" s="18" customFormat="1" ht="10.5">
      <c r="A38" s="121" t="s">
        <v>13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 t="s">
        <v>14</v>
      </c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 t="s">
        <v>15</v>
      </c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</row>
  </sheetData>
  <mergeCells count="62">
    <mergeCell ref="A38:AC38"/>
    <mergeCell ref="AD38:BI38"/>
    <mergeCell ref="BJ38:CB38"/>
    <mergeCell ref="AT30:CB30"/>
    <mergeCell ref="A31:AH31"/>
    <mergeCell ref="AT31:CB31"/>
    <mergeCell ref="A37:AC37"/>
    <mergeCell ref="AD37:BI37"/>
    <mergeCell ref="BJ37:CB37"/>
    <mergeCell ref="A32:AH32"/>
    <mergeCell ref="AI32:AS33"/>
    <mergeCell ref="AT32:CB33"/>
    <mergeCell ref="A33:AH33"/>
    <mergeCell ref="A30:AH30"/>
    <mergeCell ref="AI30:AS31"/>
    <mergeCell ref="A26:AH26"/>
    <mergeCell ref="AI26:AS27"/>
    <mergeCell ref="AT26:CB26"/>
    <mergeCell ref="A27:AH27"/>
    <mergeCell ref="AT27:CB27"/>
    <mergeCell ref="A28:AH28"/>
    <mergeCell ref="AI28:AS29"/>
    <mergeCell ref="AT28:CB28"/>
    <mergeCell ref="A29:AH29"/>
    <mergeCell ref="AT29:CB29"/>
    <mergeCell ref="A23:AH23"/>
    <mergeCell ref="AI23:AS25"/>
    <mergeCell ref="AT23:CB23"/>
    <mergeCell ref="A24:AH24"/>
    <mergeCell ref="AT24:CB24"/>
    <mergeCell ref="A25:AH25"/>
    <mergeCell ref="AT25:CB25"/>
    <mergeCell ref="A19:AH19"/>
    <mergeCell ref="AI19:AS20"/>
    <mergeCell ref="AT19:CB19"/>
    <mergeCell ref="A20:AH20"/>
    <mergeCell ref="AT20:CB20"/>
    <mergeCell ref="A21:AH21"/>
    <mergeCell ref="AI21:AS22"/>
    <mergeCell ref="AT21:CB21"/>
    <mergeCell ref="A22:AH22"/>
    <mergeCell ref="AT22:CB22"/>
    <mergeCell ref="A16:AH16"/>
    <mergeCell ref="AI16:AS18"/>
    <mergeCell ref="AT16:CB16"/>
    <mergeCell ref="A17:AH17"/>
    <mergeCell ref="AT17:CB17"/>
    <mergeCell ref="A18:AH18"/>
    <mergeCell ref="AT18:CB18"/>
    <mergeCell ref="A14:AH14"/>
    <mergeCell ref="AI14:AS14"/>
    <mergeCell ref="AT14:CB14"/>
    <mergeCell ref="A15:AH15"/>
    <mergeCell ref="AI15:AS15"/>
    <mergeCell ref="AT15:CB15"/>
    <mergeCell ref="A7:CB7"/>
    <mergeCell ref="A8:CB8"/>
    <mergeCell ref="D10:BY10"/>
    <mergeCell ref="D11:BY11"/>
    <mergeCell ref="A13:AH13"/>
    <mergeCell ref="AI13:AS13"/>
    <mergeCell ref="AT13:CB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53"/>
  <sheetViews>
    <sheetView workbookViewId="0">
      <selection activeCell="F20" sqref="F20"/>
    </sheetView>
  </sheetViews>
  <sheetFormatPr defaultRowHeight="15"/>
  <cols>
    <col min="1" max="1" width="36" customWidth="1"/>
    <col min="2" max="2" width="18.85546875" customWidth="1"/>
    <col min="3" max="3" width="10.28515625" customWidth="1"/>
    <col min="7" max="7" width="4.85546875" customWidth="1"/>
    <col min="8" max="8" width="8.140625" customWidth="1"/>
    <col min="9" max="9" width="9.140625" hidden="1" customWidth="1"/>
    <col min="257" max="257" width="36" customWidth="1"/>
    <col min="258" max="258" width="18.85546875" customWidth="1"/>
    <col min="259" max="259" width="10.28515625" customWidth="1"/>
    <col min="263" max="263" width="4.85546875" customWidth="1"/>
    <col min="264" max="264" width="8.140625" customWidth="1"/>
    <col min="265" max="265" width="0" hidden="1" customWidth="1"/>
    <col min="513" max="513" width="36" customWidth="1"/>
    <col min="514" max="514" width="18.85546875" customWidth="1"/>
    <col min="515" max="515" width="10.28515625" customWidth="1"/>
    <col min="519" max="519" width="4.85546875" customWidth="1"/>
    <col min="520" max="520" width="8.140625" customWidth="1"/>
    <col min="521" max="521" width="0" hidden="1" customWidth="1"/>
    <col min="769" max="769" width="36" customWidth="1"/>
    <col min="770" max="770" width="18.85546875" customWidth="1"/>
    <col min="771" max="771" width="10.28515625" customWidth="1"/>
    <col min="775" max="775" width="4.85546875" customWidth="1"/>
    <col min="776" max="776" width="8.140625" customWidth="1"/>
    <col min="777" max="777" width="0" hidden="1" customWidth="1"/>
    <col min="1025" max="1025" width="36" customWidth="1"/>
    <col min="1026" max="1026" width="18.85546875" customWidth="1"/>
    <col min="1027" max="1027" width="10.28515625" customWidth="1"/>
    <col min="1031" max="1031" width="4.85546875" customWidth="1"/>
    <col min="1032" max="1032" width="8.140625" customWidth="1"/>
    <col min="1033" max="1033" width="0" hidden="1" customWidth="1"/>
    <col min="1281" max="1281" width="36" customWidth="1"/>
    <col min="1282" max="1282" width="18.85546875" customWidth="1"/>
    <col min="1283" max="1283" width="10.28515625" customWidth="1"/>
    <col min="1287" max="1287" width="4.85546875" customWidth="1"/>
    <col min="1288" max="1288" width="8.140625" customWidth="1"/>
    <col min="1289" max="1289" width="0" hidden="1" customWidth="1"/>
    <col min="1537" max="1537" width="36" customWidth="1"/>
    <col min="1538" max="1538" width="18.85546875" customWidth="1"/>
    <col min="1539" max="1539" width="10.28515625" customWidth="1"/>
    <col min="1543" max="1543" width="4.85546875" customWidth="1"/>
    <col min="1544" max="1544" width="8.140625" customWidth="1"/>
    <col min="1545" max="1545" width="0" hidden="1" customWidth="1"/>
    <col min="1793" max="1793" width="36" customWidth="1"/>
    <col min="1794" max="1794" width="18.85546875" customWidth="1"/>
    <col min="1795" max="1795" width="10.28515625" customWidth="1"/>
    <col min="1799" max="1799" width="4.85546875" customWidth="1"/>
    <col min="1800" max="1800" width="8.140625" customWidth="1"/>
    <col min="1801" max="1801" width="0" hidden="1" customWidth="1"/>
    <col min="2049" max="2049" width="36" customWidth="1"/>
    <col min="2050" max="2050" width="18.85546875" customWidth="1"/>
    <col min="2051" max="2051" width="10.28515625" customWidth="1"/>
    <col min="2055" max="2055" width="4.85546875" customWidth="1"/>
    <col min="2056" max="2056" width="8.140625" customWidth="1"/>
    <col min="2057" max="2057" width="0" hidden="1" customWidth="1"/>
    <col min="2305" max="2305" width="36" customWidth="1"/>
    <col min="2306" max="2306" width="18.85546875" customWidth="1"/>
    <col min="2307" max="2307" width="10.28515625" customWidth="1"/>
    <col min="2311" max="2311" width="4.85546875" customWidth="1"/>
    <col min="2312" max="2312" width="8.140625" customWidth="1"/>
    <col min="2313" max="2313" width="0" hidden="1" customWidth="1"/>
    <col min="2561" max="2561" width="36" customWidth="1"/>
    <col min="2562" max="2562" width="18.85546875" customWidth="1"/>
    <col min="2563" max="2563" width="10.28515625" customWidth="1"/>
    <col min="2567" max="2567" width="4.85546875" customWidth="1"/>
    <col min="2568" max="2568" width="8.140625" customWidth="1"/>
    <col min="2569" max="2569" width="0" hidden="1" customWidth="1"/>
    <col min="2817" max="2817" width="36" customWidth="1"/>
    <col min="2818" max="2818" width="18.85546875" customWidth="1"/>
    <col min="2819" max="2819" width="10.28515625" customWidth="1"/>
    <col min="2823" max="2823" width="4.85546875" customWidth="1"/>
    <col min="2824" max="2824" width="8.140625" customWidth="1"/>
    <col min="2825" max="2825" width="0" hidden="1" customWidth="1"/>
    <col min="3073" max="3073" width="36" customWidth="1"/>
    <col min="3074" max="3074" width="18.85546875" customWidth="1"/>
    <col min="3075" max="3075" width="10.28515625" customWidth="1"/>
    <col min="3079" max="3079" width="4.85546875" customWidth="1"/>
    <col min="3080" max="3080" width="8.140625" customWidth="1"/>
    <col min="3081" max="3081" width="0" hidden="1" customWidth="1"/>
    <col min="3329" max="3329" width="36" customWidth="1"/>
    <col min="3330" max="3330" width="18.85546875" customWidth="1"/>
    <col min="3331" max="3331" width="10.28515625" customWidth="1"/>
    <col min="3335" max="3335" width="4.85546875" customWidth="1"/>
    <col min="3336" max="3336" width="8.140625" customWidth="1"/>
    <col min="3337" max="3337" width="0" hidden="1" customWidth="1"/>
    <col min="3585" max="3585" width="36" customWidth="1"/>
    <col min="3586" max="3586" width="18.85546875" customWidth="1"/>
    <col min="3587" max="3587" width="10.28515625" customWidth="1"/>
    <col min="3591" max="3591" width="4.85546875" customWidth="1"/>
    <col min="3592" max="3592" width="8.140625" customWidth="1"/>
    <col min="3593" max="3593" width="0" hidden="1" customWidth="1"/>
    <col min="3841" max="3841" width="36" customWidth="1"/>
    <col min="3842" max="3842" width="18.85546875" customWidth="1"/>
    <col min="3843" max="3843" width="10.28515625" customWidth="1"/>
    <col min="3847" max="3847" width="4.85546875" customWidth="1"/>
    <col min="3848" max="3848" width="8.140625" customWidth="1"/>
    <col min="3849" max="3849" width="0" hidden="1" customWidth="1"/>
    <col min="4097" max="4097" width="36" customWidth="1"/>
    <col min="4098" max="4098" width="18.85546875" customWidth="1"/>
    <col min="4099" max="4099" width="10.28515625" customWidth="1"/>
    <col min="4103" max="4103" width="4.85546875" customWidth="1"/>
    <col min="4104" max="4104" width="8.140625" customWidth="1"/>
    <col min="4105" max="4105" width="0" hidden="1" customWidth="1"/>
    <col min="4353" max="4353" width="36" customWidth="1"/>
    <col min="4354" max="4354" width="18.85546875" customWidth="1"/>
    <col min="4355" max="4355" width="10.28515625" customWidth="1"/>
    <col min="4359" max="4359" width="4.85546875" customWidth="1"/>
    <col min="4360" max="4360" width="8.140625" customWidth="1"/>
    <col min="4361" max="4361" width="0" hidden="1" customWidth="1"/>
    <col min="4609" max="4609" width="36" customWidth="1"/>
    <col min="4610" max="4610" width="18.85546875" customWidth="1"/>
    <col min="4611" max="4611" width="10.28515625" customWidth="1"/>
    <col min="4615" max="4615" width="4.85546875" customWidth="1"/>
    <col min="4616" max="4616" width="8.140625" customWidth="1"/>
    <col min="4617" max="4617" width="0" hidden="1" customWidth="1"/>
    <col min="4865" max="4865" width="36" customWidth="1"/>
    <col min="4866" max="4866" width="18.85546875" customWidth="1"/>
    <col min="4867" max="4867" width="10.28515625" customWidth="1"/>
    <col min="4871" max="4871" width="4.85546875" customWidth="1"/>
    <col min="4872" max="4872" width="8.140625" customWidth="1"/>
    <col min="4873" max="4873" width="0" hidden="1" customWidth="1"/>
    <col min="5121" max="5121" width="36" customWidth="1"/>
    <col min="5122" max="5122" width="18.85546875" customWidth="1"/>
    <col min="5123" max="5123" width="10.28515625" customWidth="1"/>
    <col min="5127" max="5127" width="4.85546875" customWidth="1"/>
    <col min="5128" max="5128" width="8.140625" customWidth="1"/>
    <col min="5129" max="5129" width="0" hidden="1" customWidth="1"/>
    <col min="5377" max="5377" width="36" customWidth="1"/>
    <col min="5378" max="5378" width="18.85546875" customWidth="1"/>
    <col min="5379" max="5379" width="10.28515625" customWidth="1"/>
    <col min="5383" max="5383" width="4.85546875" customWidth="1"/>
    <col min="5384" max="5384" width="8.140625" customWidth="1"/>
    <col min="5385" max="5385" width="0" hidden="1" customWidth="1"/>
    <col min="5633" max="5633" width="36" customWidth="1"/>
    <col min="5634" max="5634" width="18.85546875" customWidth="1"/>
    <col min="5635" max="5635" width="10.28515625" customWidth="1"/>
    <col min="5639" max="5639" width="4.85546875" customWidth="1"/>
    <col min="5640" max="5640" width="8.140625" customWidth="1"/>
    <col min="5641" max="5641" width="0" hidden="1" customWidth="1"/>
    <col min="5889" max="5889" width="36" customWidth="1"/>
    <col min="5890" max="5890" width="18.85546875" customWidth="1"/>
    <col min="5891" max="5891" width="10.28515625" customWidth="1"/>
    <col min="5895" max="5895" width="4.85546875" customWidth="1"/>
    <col min="5896" max="5896" width="8.140625" customWidth="1"/>
    <col min="5897" max="5897" width="0" hidden="1" customWidth="1"/>
    <col min="6145" max="6145" width="36" customWidth="1"/>
    <col min="6146" max="6146" width="18.85546875" customWidth="1"/>
    <col min="6147" max="6147" width="10.28515625" customWidth="1"/>
    <col min="6151" max="6151" width="4.85546875" customWidth="1"/>
    <col min="6152" max="6152" width="8.140625" customWidth="1"/>
    <col min="6153" max="6153" width="0" hidden="1" customWidth="1"/>
    <col min="6401" max="6401" width="36" customWidth="1"/>
    <col min="6402" max="6402" width="18.85546875" customWidth="1"/>
    <col min="6403" max="6403" width="10.28515625" customWidth="1"/>
    <col min="6407" max="6407" width="4.85546875" customWidth="1"/>
    <col min="6408" max="6408" width="8.140625" customWidth="1"/>
    <col min="6409" max="6409" width="0" hidden="1" customWidth="1"/>
    <col min="6657" max="6657" width="36" customWidth="1"/>
    <col min="6658" max="6658" width="18.85546875" customWidth="1"/>
    <col min="6659" max="6659" width="10.28515625" customWidth="1"/>
    <col min="6663" max="6663" width="4.85546875" customWidth="1"/>
    <col min="6664" max="6664" width="8.140625" customWidth="1"/>
    <col min="6665" max="6665" width="0" hidden="1" customWidth="1"/>
    <col min="6913" max="6913" width="36" customWidth="1"/>
    <col min="6914" max="6914" width="18.85546875" customWidth="1"/>
    <col min="6915" max="6915" width="10.28515625" customWidth="1"/>
    <col min="6919" max="6919" width="4.85546875" customWidth="1"/>
    <col min="6920" max="6920" width="8.140625" customWidth="1"/>
    <col min="6921" max="6921" width="0" hidden="1" customWidth="1"/>
    <col min="7169" max="7169" width="36" customWidth="1"/>
    <col min="7170" max="7170" width="18.85546875" customWidth="1"/>
    <col min="7171" max="7171" width="10.28515625" customWidth="1"/>
    <col min="7175" max="7175" width="4.85546875" customWidth="1"/>
    <col min="7176" max="7176" width="8.140625" customWidth="1"/>
    <col min="7177" max="7177" width="0" hidden="1" customWidth="1"/>
    <col min="7425" max="7425" width="36" customWidth="1"/>
    <col min="7426" max="7426" width="18.85546875" customWidth="1"/>
    <col min="7427" max="7427" width="10.28515625" customWidth="1"/>
    <col min="7431" max="7431" width="4.85546875" customWidth="1"/>
    <col min="7432" max="7432" width="8.140625" customWidth="1"/>
    <col min="7433" max="7433" width="0" hidden="1" customWidth="1"/>
    <col min="7681" max="7681" width="36" customWidth="1"/>
    <col min="7682" max="7682" width="18.85546875" customWidth="1"/>
    <col min="7683" max="7683" width="10.28515625" customWidth="1"/>
    <col min="7687" max="7687" width="4.85546875" customWidth="1"/>
    <col min="7688" max="7688" width="8.140625" customWidth="1"/>
    <col min="7689" max="7689" width="0" hidden="1" customWidth="1"/>
    <col min="7937" max="7937" width="36" customWidth="1"/>
    <col min="7938" max="7938" width="18.85546875" customWidth="1"/>
    <col min="7939" max="7939" width="10.28515625" customWidth="1"/>
    <col min="7943" max="7943" width="4.85546875" customWidth="1"/>
    <col min="7944" max="7944" width="8.140625" customWidth="1"/>
    <col min="7945" max="7945" width="0" hidden="1" customWidth="1"/>
    <col min="8193" max="8193" width="36" customWidth="1"/>
    <col min="8194" max="8194" width="18.85546875" customWidth="1"/>
    <col min="8195" max="8195" width="10.28515625" customWidth="1"/>
    <col min="8199" max="8199" width="4.85546875" customWidth="1"/>
    <col min="8200" max="8200" width="8.140625" customWidth="1"/>
    <col min="8201" max="8201" width="0" hidden="1" customWidth="1"/>
    <col min="8449" max="8449" width="36" customWidth="1"/>
    <col min="8450" max="8450" width="18.85546875" customWidth="1"/>
    <col min="8451" max="8451" width="10.28515625" customWidth="1"/>
    <col min="8455" max="8455" width="4.85546875" customWidth="1"/>
    <col min="8456" max="8456" width="8.140625" customWidth="1"/>
    <col min="8457" max="8457" width="0" hidden="1" customWidth="1"/>
    <col min="8705" max="8705" width="36" customWidth="1"/>
    <col min="8706" max="8706" width="18.85546875" customWidth="1"/>
    <col min="8707" max="8707" width="10.28515625" customWidth="1"/>
    <col min="8711" max="8711" width="4.85546875" customWidth="1"/>
    <col min="8712" max="8712" width="8.140625" customWidth="1"/>
    <col min="8713" max="8713" width="0" hidden="1" customWidth="1"/>
    <col min="8961" max="8961" width="36" customWidth="1"/>
    <col min="8962" max="8962" width="18.85546875" customWidth="1"/>
    <col min="8963" max="8963" width="10.28515625" customWidth="1"/>
    <col min="8967" max="8967" width="4.85546875" customWidth="1"/>
    <col min="8968" max="8968" width="8.140625" customWidth="1"/>
    <col min="8969" max="8969" width="0" hidden="1" customWidth="1"/>
    <col min="9217" max="9217" width="36" customWidth="1"/>
    <col min="9218" max="9218" width="18.85546875" customWidth="1"/>
    <col min="9219" max="9219" width="10.28515625" customWidth="1"/>
    <col min="9223" max="9223" width="4.85546875" customWidth="1"/>
    <col min="9224" max="9224" width="8.140625" customWidth="1"/>
    <col min="9225" max="9225" width="0" hidden="1" customWidth="1"/>
    <col min="9473" max="9473" width="36" customWidth="1"/>
    <col min="9474" max="9474" width="18.85546875" customWidth="1"/>
    <col min="9475" max="9475" width="10.28515625" customWidth="1"/>
    <col min="9479" max="9479" width="4.85546875" customWidth="1"/>
    <col min="9480" max="9480" width="8.140625" customWidth="1"/>
    <col min="9481" max="9481" width="0" hidden="1" customWidth="1"/>
    <col min="9729" max="9729" width="36" customWidth="1"/>
    <col min="9730" max="9730" width="18.85546875" customWidth="1"/>
    <col min="9731" max="9731" width="10.28515625" customWidth="1"/>
    <col min="9735" max="9735" width="4.85546875" customWidth="1"/>
    <col min="9736" max="9736" width="8.140625" customWidth="1"/>
    <col min="9737" max="9737" width="0" hidden="1" customWidth="1"/>
    <col min="9985" max="9985" width="36" customWidth="1"/>
    <col min="9986" max="9986" width="18.85546875" customWidth="1"/>
    <col min="9987" max="9987" width="10.28515625" customWidth="1"/>
    <col min="9991" max="9991" width="4.85546875" customWidth="1"/>
    <col min="9992" max="9992" width="8.140625" customWidth="1"/>
    <col min="9993" max="9993" width="0" hidden="1" customWidth="1"/>
    <col min="10241" max="10241" width="36" customWidth="1"/>
    <col min="10242" max="10242" width="18.85546875" customWidth="1"/>
    <col min="10243" max="10243" width="10.28515625" customWidth="1"/>
    <col min="10247" max="10247" width="4.85546875" customWidth="1"/>
    <col min="10248" max="10248" width="8.140625" customWidth="1"/>
    <col min="10249" max="10249" width="0" hidden="1" customWidth="1"/>
    <col min="10497" max="10497" width="36" customWidth="1"/>
    <col min="10498" max="10498" width="18.85546875" customWidth="1"/>
    <col min="10499" max="10499" width="10.28515625" customWidth="1"/>
    <col min="10503" max="10503" width="4.85546875" customWidth="1"/>
    <col min="10504" max="10504" width="8.140625" customWidth="1"/>
    <col min="10505" max="10505" width="0" hidden="1" customWidth="1"/>
    <col min="10753" max="10753" width="36" customWidth="1"/>
    <col min="10754" max="10754" width="18.85546875" customWidth="1"/>
    <col min="10755" max="10755" width="10.28515625" customWidth="1"/>
    <col min="10759" max="10759" width="4.85546875" customWidth="1"/>
    <col min="10760" max="10760" width="8.140625" customWidth="1"/>
    <col min="10761" max="10761" width="0" hidden="1" customWidth="1"/>
    <col min="11009" max="11009" width="36" customWidth="1"/>
    <col min="11010" max="11010" width="18.85546875" customWidth="1"/>
    <col min="11011" max="11011" width="10.28515625" customWidth="1"/>
    <col min="11015" max="11015" width="4.85546875" customWidth="1"/>
    <col min="11016" max="11016" width="8.140625" customWidth="1"/>
    <col min="11017" max="11017" width="0" hidden="1" customWidth="1"/>
    <col min="11265" max="11265" width="36" customWidth="1"/>
    <col min="11266" max="11266" width="18.85546875" customWidth="1"/>
    <col min="11267" max="11267" width="10.28515625" customWidth="1"/>
    <col min="11271" max="11271" width="4.85546875" customWidth="1"/>
    <col min="11272" max="11272" width="8.140625" customWidth="1"/>
    <col min="11273" max="11273" width="0" hidden="1" customWidth="1"/>
    <col min="11521" max="11521" width="36" customWidth="1"/>
    <col min="11522" max="11522" width="18.85546875" customWidth="1"/>
    <col min="11523" max="11523" width="10.28515625" customWidth="1"/>
    <col min="11527" max="11527" width="4.85546875" customWidth="1"/>
    <col min="11528" max="11528" width="8.140625" customWidth="1"/>
    <col min="11529" max="11529" width="0" hidden="1" customWidth="1"/>
    <col min="11777" max="11777" width="36" customWidth="1"/>
    <col min="11778" max="11778" width="18.85546875" customWidth="1"/>
    <col min="11779" max="11779" width="10.28515625" customWidth="1"/>
    <col min="11783" max="11783" width="4.85546875" customWidth="1"/>
    <col min="11784" max="11784" width="8.140625" customWidth="1"/>
    <col min="11785" max="11785" width="0" hidden="1" customWidth="1"/>
    <col min="12033" max="12033" width="36" customWidth="1"/>
    <col min="12034" max="12034" width="18.85546875" customWidth="1"/>
    <col min="12035" max="12035" width="10.28515625" customWidth="1"/>
    <col min="12039" max="12039" width="4.85546875" customWidth="1"/>
    <col min="12040" max="12040" width="8.140625" customWidth="1"/>
    <col min="12041" max="12041" width="0" hidden="1" customWidth="1"/>
    <col min="12289" max="12289" width="36" customWidth="1"/>
    <col min="12290" max="12290" width="18.85546875" customWidth="1"/>
    <col min="12291" max="12291" width="10.28515625" customWidth="1"/>
    <col min="12295" max="12295" width="4.85546875" customWidth="1"/>
    <col min="12296" max="12296" width="8.140625" customWidth="1"/>
    <col min="12297" max="12297" width="0" hidden="1" customWidth="1"/>
    <col min="12545" max="12545" width="36" customWidth="1"/>
    <col min="12546" max="12546" width="18.85546875" customWidth="1"/>
    <col min="12547" max="12547" width="10.28515625" customWidth="1"/>
    <col min="12551" max="12551" width="4.85546875" customWidth="1"/>
    <col min="12552" max="12552" width="8.140625" customWidth="1"/>
    <col min="12553" max="12553" width="0" hidden="1" customWidth="1"/>
    <col min="12801" max="12801" width="36" customWidth="1"/>
    <col min="12802" max="12802" width="18.85546875" customWidth="1"/>
    <col min="12803" max="12803" width="10.28515625" customWidth="1"/>
    <col min="12807" max="12807" width="4.85546875" customWidth="1"/>
    <col min="12808" max="12808" width="8.140625" customWidth="1"/>
    <col min="12809" max="12809" width="0" hidden="1" customWidth="1"/>
    <col min="13057" max="13057" width="36" customWidth="1"/>
    <col min="13058" max="13058" width="18.85546875" customWidth="1"/>
    <col min="13059" max="13059" width="10.28515625" customWidth="1"/>
    <col min="13063" max="13063" width="4.85546875" customWidth="1"/>
    <col min="13064" max="13064" width="8.140625" customWidth="1"/>
    <col min="13065" max="13065" width="0" hidden="1" customWidth="1"/>
    <col min="13313" max="13313" width="36" customWidth="1"/>
    <col min="13314" max="13314" width="18.85546875" customWidth="1"/>
    <col min="13315" max="13315" width="10.28515625" customWidth="1"/>
    <col min="13319" max="13319" width="4.85546875" customWidth="1"/>
    <col min="13320" max="13320" width="8.140625" customWidth="1"/>
    <col min="13321" max="13321" width="0" hidden="1" customWidth="1"/>
    <col min="13569" max="13569" width="36" customWidth="1"/>
    <col min="13570" max="13570" width="18.85546875" customWidth="1"/>
    <col min="13571" max="13571" width="10.28515625" customWidth="1"/>
    <col min="13575" max="13575" width="4.85546875" customWidth="1"/>
    <col min="13576" max="13576" width="8.140625" customWidth="1"/>
    <col min="13577" max="13577" width="0" hidden="1" customWidth="1"/>
    <col min="13825" max="13825" width="36" customWidth="1"/>
    <col min="13826" max="13826" width="18.85546875" customWidth="1"/>
    <col min="13827" max="13827" width="10.28515625" customWidth="1"/>
    <col min="13831" max="13831" width="4.85546875" customWidth="1"/>
    <col min="13832" max="13832" width="8.140625" customWidth="1"/>
    <col min="13833" max="13833" width="0" hidden="1" customWidth="1"/>
    <col min="14081" max="14081" width="36" customWidth="1"/>
    <col min="14082" max="14082" width="18.85546875" customWidth="1"/>
    <col min="14083" max="14083" width="10.28515625" customWidth="1"/>
    <col min="14087" max="14087" width="4.85546875" customWidth="1"/>
    <col min="14088" max="14088" width="8.140625" customWidth="1"/>
    <col min="14089" max="14089" width="0" hidden="1" customWidth="1"/>
    <col min="14337" max="14337" width="36" customWidth="1"/>
    <col min="14338" max="14338" width="18.85546875" customWidth="1"/>
    <col min="14339" max="14339" width="10.28515625" customWidth="1"/>
    <col min="14343" max="14343" width="4.85546875" customWidth="1"/>
    <col min="14344" max="14344" width="8.140625" customWidth="1"/>
    <col min="14345" max="14345" width="0" hidden="1" customWidth="1"/>
    <col min="14593" max="14593" width="36" customWidth="1"/>
    <col min="14594" max="14594" width="18.85546875" customWidth="1"/>
    <col min="14595" max="14595" width="10.28515625" customWidth="1"/>
    <col min="14599" max="14599" width="4.85546875" customWidth="1"/>
    <col min="14600" max="14600" width="8.140625" customWidth="1"/>
    <col min="14601" max="14601" width="0" hidden="1" customWidth="1"/>
    <col min="14849" max="14849" width="36" customWidth="1"/>
    <col min="14850" max="14850" width="18.85546875" customWidth="1"/>
    <col min="14851" max="14851" width="10.28515625" customWidth="1"/>
    <col min="14855" max="14855" width="4.85546875" customWidth="1"/>
    <col min="14856" max="14856" width="8.140625" customWidth="1"/>
    <col min="14857" max="14857" width="0" hidden="1" customWidth="1"/>
    <col min="15105" max="15105" width="36" customWidth="1"/>
    <col min="15106" max="15106" width="18.85546875" customWidth="1"/>
    <col min="15107" max="15107" width="10.28515625" customWidth="1"/>
    <col min="15111" max="15111" width="4.85546875" customWidth="1"/>
    <col min="15112" max="15112" width="8.140625" customWidth="1"/>
    <col min="15113" max="15113" width="0" hidden="1" customWidth="1"/>
    <col min="15361" max="15361" width="36" customWidth="1"/>
    <col min="15362" max="15362" width="18.85546875" customWidth="1"/>
    <col min="15363" max="15363" width="10.28515625" customWidth="1"/>
    <col min="15367" max="15367" width="4.85546875" customWidth="1"/>
    <col min="15368" max="15368" width="8.140625" customWidth="1"/>
    <col min="15369" max="15369" width="0" hidden="1" customWidth="1"/>
    <col min="15617" max="15617" width="36" customWidth="1"/>
    <col min="15618" max="15618" width="18.85546875" customWidth="1"/>
    <col min="15619" max="15619" width="10.28515625" customWidth="1"/>
    <col min="15623" max="15623" width="4.85546875" customWidth="1"/>
    <col min="15624" max="15624" width="8.140625" customWidth="1"/>
    <col min="15625" max="15625" width="0" hidden="1" customWidth="1"/>
    <col min="15873" max="15873" width="36" customWidth="1"/>
    <col min="15874" max="15874" width="18.85546875" customWidth="1"/>
    <col min="15875" max="15875" width="10.28515625" customWidth="1"/>
    <col min="15879" max="15879" width="4.85546875" customWidth="1"/>
    <col min="15880" max="15880" width="8.140625" customWidth="1"/>
    <col min="15881" max="15881" width="0" hidden="1" customWidth="1"/>
    <col min="16129" max="16129" width="36" customWidth="1"/>
    <col min="16130" max="16130" width="18.85546875" customWidth="1"/>
    <col min="16131" max="16131" width="10.28515625" customWidth="1"/>
    <col min="16135" max="16135" width="4.85546875" customWidth="1"/>
    <col min="16136" max="16136" width="8.140625" customWidth="1"/>
    <col min="16137" max="16137" width="0" hidden="1" customWidth="1"/>
  </cols>
  <sheetData>
    <row r="1" spans="1:9">
      <c r="C1" s="26" t="s">
        <v>225</v>
      </c>
      <c r="H1" s="27"/>
    </row>
    <row r="2" spans="1:9">
      <c r="C2" s="26" t="s">
        <v>366</v>
      </c>
      <c r="H2" s="27"/>
    </row>
    <row r="3" spans="1:9">
      <c r="C3" s="26" t="s">
        <v>367</v>
      </c>
      <c r="H3" s="27"/>
    </row>
    <row r="4" spans="1:9">
      <c r="C4" s="26" t="s">
        <v>368</v>
      </c>
      <c r="H4" s="27"/>
    </row>
    <row r="5" spans="1:9">
      <c r="C5" s="26" t="s">
        <v>369</v>
      </c>
      <c r="H5" s="27"/>
    </row>
    <row r="6" spans="1:9">
      <c r="C6" s="26" t="s">
        <v>370</v>
      </c>
      <c r="H6" s="27"/>
    </row>
    <row r="7" spans="1:9">
      <c r="H7" s="27"/>
    </row>
    <row r="8" spans="1:9">
      <c r="C8" s="26" t="s">
        <v>371</v>
      </c>
      <c r="H8" s="27"/>
    </row>
    <row r="9" spans="1:9">
      <c r="H9" s="27"/>
    </row>
    <row r="10" spans="1:9">
      <c r="A10" s="312" t="s">
        <v>372</v>
      </c>
      <c r="B10" s="312"/>
      <c r="C10" s="312"/>
      <c r="D10" s="312"/>
      <c r="E10" s="312"/>
      <c r="F10" s="312"/>
      <c r="H10" s="27"/>
    </row>
    <row r="11" spans="1:9">
      <c r="A11" s="312" t="s">
        <v>373</v>
      </c>
      <c r="B11" s="312"/>
      <c r="C11" s="312"/>
      <c r="D11" s="312"/>
      <c r="E11" s="312"/>
      <c r="F11" s="312"/>
    </row>
    <row r="12" spans="1:9">
      <c r="A12" s="28"/>
      <c r="B12" s="28"/>
      <c r="C12" s="28"/>
      <c r="D12" s="28"/>
      <c r="E12" s="28"/>
      <c r="F12" s="28"/>
    </row>
    <row r="13" spans="1:9">
      <c r="A13" s="313" t="s">
        <v>0</v>
      </c>
      <c r="B13" s="313"/>
      <c r="C13" s="313"/>
      <c r="D13" s="313"/>
      <c r="E13" s="313"/>
      <c r="F13" s="313"/>
    </row>
    <row r="14" spans="1:9">
      <c r="A14" s="314" t="s">
        <v>374</v>
      </c>
      <c r="B14" s="314"/>
      <c r="C14" s="314"/>
      <c r="D14" s="314"/>
      <c r="E14" s="314"/>
      <c r="F14" s="314"/>
    </row>
    <row r="15" spans="1:9">
      <c r="A15" s="315" t="s">
        <v>375</v>
      </c>
      <c r="B15" s="315" t="s">
        <v>73</v>
      </c>
      <c r="C15" s="315"/>
      <c r="D15" s="29" t="s">
        <v>376</v>
      </c>
      <c r="E15" s="315" t="s">
        <v>112</v>
      </c>
      <c r="F15" s="315" t="s">
        <v>377</v>
      </c>
      <c r="G15" s="30"/>
      <c r="H15" s="30"/>
      <c r="I15" s="30"/>
    </row>
    <row r="16" spans="1:9" ht="24">
      <c r="A16" s="315"/>
      <c r="B16" s="29" t="s">
        <v>378</v>
      </c>
      <c r="C16" s="29" t="s">
        <v>379</v>
      </c>
      <c r="D16" s="29" t="s">
        <v>1</v>
      </c>
      <c r="E16" s="315"/>
      <c r="F16" s="315"/>
      <c r="G16" s="30">
        <v>3</v>
      </c>
      <c r="H16" s="30">
        <v>2</v>
      </c>
      <c r="I16" s="30">
        <v>1</v>
      </c>
    </row>
    <row r="17" spans="1:9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30"/>
      <c r="H17" s="30"/>
      <c r="I17" s="30"/>
    </row>
    <row r="18" spans="1:9" ht="53.25" customHeight="1">
      <c r="A18" s="31" t="s">
        <v>380</v>
      </c>
      <c r="B18" s="32" t="s">
        <v>8</v>
      </c>
      <c r="C18" s="32" t="s">
        <v>8</v>
      </c>
      <c r="D18" s="32" t="s">
        <v>8</v>
      </c>
      <c r="E18" s="32" t="s">
        <v>8</v>
      </c>
      <c r="F18" s="33">
        <f>AVERAGE(F20,F21)</f>
        <v>2</v>
      </c>
      <c r="G18" s="30"/>
      <c r="H18" s="30"/>
      <c r="I18" s="30"/>
    </row>
    <row r="19" spans="1:9" ht="19.5" customHeight="1">
      <c r="A19" s="34" t="s">
        <v>130</v>
      </c>
      <c r="B19" s="35"/>
      <c r="C19" s="35"/>
      <c r="D19" s="35"/>
      <c r="E19" s="35"/>
      <c r="F19" s="35"/>
      <c r="G19" s="30"/>
      <c r="H19" s="30"/>
      <c r="I19" s="30"/>
    </row>
    <row r="20" spans="1:9" ht="66" customHeight="1">
      <c r="A20" s="34" t="s">
        <v>381</v>
      </c>
      <c r="B20" s="36">
        <v>19</v>
      </c>
      <c r="C20" s="36">
        <v>19</v>
      </c>
      <c r="D20" s="37">
        <v>100</v>
      </c>
      <c r="E20" s="36" t="s">
        <v>122</v>
      </c>
      <c r="F20" s="38">
        <f>IF(D20&lt;80,3,IF(D20&gt;120,1,2))</f>
        <v>2</v>
      </c>
      <c r="G20" s="30"/>
      <c r="H20" s="30"/>
      <c r="I20" s="30"/>
    </row>
    <row r="21" spans="1:9" ht="75.75" customHeight="1">
      <c r="A21" s="34" t="s">
        <v>382</v>
      </c>
      <c r="B21" s="36">
        <f>B23+B24+B26+B27</f>
        <v>2</v>
      </c>
      <c r="C21" s="36">
        <f>C23+C24+C26+C27</f>
        <v>2</v>
      </c>
      <c r="D21" s="37">
        <v>100</v>
      </c>
      <c r="E21" s="36" t="s">
        <v>122</v>
      </c>
      <c r="F21" s="38">
        <f>IF(D21&lt;80,3,IF(D21&gt;120,1,2))</f>
        <v>2</v>
      </c>
      <c r="G21" s="30"/>
      <c r="H21" s="30"/>
      <c r="I21" s="30"/>
    </row>
    <row r="22" spans="1:9">
      <c r="A22" s="34" t="s">
        <v>383</v>
      </c>
      <c r="B22" s="36"/>
      <c r="C22" s="36"/>
      <c r="D22" s="39"/>
      <c r="E22" s="35"/>
      <c r="F22" s="35"/>
      <c r="G22" s="30"/>
      <c r="H22" s="30"/>
      <c r="I22" s="30"/>
    </row>
    <row r="23" spans="1:9" ht="42.75" customHeight="1">
      <c r="A23" s="34" t="s">
        <v>384</v>
      </c>
      <c r="B23" s="36">
        <v>0</v>
      </c>
      <c r="C23" s="36">
        <v>0</v>
      </c>
      <c r="D23" s="37">
        <v>100</v>
      </c>
      <c r="E23" s="36" t="s">
        <v>8</v>
      </c>
      <c r="F23" s="38">
        <f>IF(D23&lt;80,3,IF(D23&gt;120,1,2))</f>
        <v>2</v>
      </c>
      <c r="G23" s="30"/>
      <c r="H23" s="30"/>
      <c r="I23" s="30"/>
    </row>
    <row r="24" spans="1:9" ht="42" customHeight="1">
      <c r="A24" s="34" t="s">
        <v>385</v>
      </c>
      <c r="B24" s="316">
        <v>1</v>
      </c>
      <c r="C24" s="316">
        <v>1</v>
      </c>
      <c r="D24" s="37">
        <v>100</v>
      </c>
      <c r="E24" s="317" t="s">
        <v>8</v>
      </c>
      <c r="F24" s="38">
        <f>IF(D24&lt;80,3,IF(D24&gt;120,1,2))</f>
        <v>2</v>
      </c>
      <c r="G24" s="30"/>
      <c r="H24" s="30"/>
      <c r="I24" s="30"/>
    </row>
    <row r="25" spans="1:9" ht="16.5" customHeight="1">
      <c r="A25" s="34" t="s">
        <v>386</v>
      </c>
      <c r="B25" s="316"/>
      <c r="C25" s="316"/>
      <c r="D25" s="39"/>
      <c r="E25" s="318"/>
      <c r="F25" s="29"/>
      <c r="G25" s="30"/>
      <c r="H25" s="30"/>
      <c r="I25" s="30"/>
    </row>
    <row r="26" spans="1:9" ht="45.75" customHeight="1">
      <c r="A26" s="34" t="s">
        <v>387</v>
      </c>
      <c r="B26" s="36">
        <v>1</v>
      </c>
      <c r="C26" s="36">
        <v>1</v>
      </c>
      <c r="D26" s="37">
        <v>100</v>
      </c>
      <c r="E26" s="36" t="s">
        <v>8</v>
      </c>
      <c r="F26" s="38">
        <f>IF(D26&lt;80,3,IF(D26&gt;120,1,2))</f>
        <v>2</v>
      </c>
      <c r="G26" s="30"/>
      <c r="H26" s="30"/>
      <c r="I26" s="30"/>
    </row>
    <row r="27" spans="1:9" ht="61.5" customHeight="1">
      <c r="A27" s="34" t="s">
        <v>388</v>
      </c>
      <c r="B27" s="36">
        <v>0</v>
      </c>
      <c r="C27" s="36">
        <v>0</v>
      </c>
      <c r="D27" s="37">
        <v>100</v>
      </c>
      <c r="E27" s="36" t="s">
        <v>8</v>
      </c>
      <c r="F27" s="38">
        <f>IF(D27&lt;80,3,IF(D27&gt;120,1,2))</f>
        <v>2</v>
      </c>
      <c r="G27" s="30"/>
      <c r="H27" s="30"/>
      <c r="I27" s="30"/>
    </row>
    <row r="28" spans="1:9" ht="58.5" customHeight="1">
      <c r="A28" s="31" t="s">
        <v>389</v>
      </c>
      <c r="B28" s="32" t="s">
        <v>8</v>
      </c>
      <c r="C28" s="32" t="s">
        <v>8</v>
      </c>
      <c r="D28" s="32" t="s">
        <v>8</v>
      </c>
      <c r="E28" s="32" t="s">
        <v>8</v>
      </c>
      <c r="F28" s="40">
        <f>AVERAGE(F30,F32,F34)</f>
        <v>2</v>
      </c>
      <c r="G28" s="30"/>
      <c r="H28" s="30"/>
      <c r="I28" s="30"/>
    </row>
    <row r="29" spans="1:9" ht="24" customHeight="1">
      <c r="A29" s="34" t="s">
        <v>130</v>
      </c>
      <c r="B29" s="35"/>
      <c r="C29" s="35"/>
      <c r="D29" s="35"/>
      <c r="E29" s="35"/>
      <c r="F29" s="35"/>
      <c r="G29" s="30"/>
      <c r="H29" s="30"/>
      <c r="I29" s="30"/>
    </row>
    <row r="30" spans="1:9" ht="36" customHeight="1">
      <c r="A30" s="34" t="s">
        <v>390</v>
      </c>
      <c r="B30" s="316">
        <v>1</v>
      </c>
      <c r="C30" s="316">
        <v>1</v>
      </c>
      <c r="D30" s="41">
        <v>100</v>
      </c>
      <c r="E30" s="316" t="s">
        <v>122</v>
      </c>
      <c r="F30" s="42">
        <f>IF(D30&lt;80,3,IF(D30&gt;120,1,2))</f>
        <v>2</v>
      </c>
      <c r="G30" s="30"/>
      <c r="H30" s="30"/>
      <c r="I30" s="30"/>
    </row>
    <row r="31" spans="1:9" ht="16.5" customHeight="1">
      <c r="A31" s="34" t="s">
        <v>391</v>
      </c>
      <c r="B31" s="316"/>
      <c r="C31" s="316"/>
      <c r="D31" s="43"/>
      <c r="E31" s="316"/>
      <c r="F31" s="44"/>
      <c r="G31" s="30"/>
      <c r="H31" s="30"/>
      <c r="I31" s="30"/>
    </row>
    <row r="32" spans="1:9" ht="53.25" customHeight="1">
      <c r="A32" s="34" t="s">
        <v>392</v>
      </c>
      <c r="B32" s="316">
        <v>0</v>
      </c>
      <c r="C32" s="316">
        <v>0</v>
      </c>
      <c r="D32" s="45">
        <v>100</v>
      </c>
      <c r="E32" s="319" t="s">
        <v>122</v>
      </c>
      <c r="F32" s="42">
        <f>IF(D32&lt;80,3,IF(D32&gt;120,1,2))</f>
        <v>2</v>
      </c>
      <c r="G32" s="30"/>
      <c r="H32" s="30"/>
      <c r="I32" s="30"/>
    </row>
    <row r="33" spans="1:9" ht="17.25" customHeight="1">
      <c r="A33" s="34" t="s">
        <v>391</v>
      </c>
      <c r="B33" s="316"/>
      <c r="C33" s="316"/>
      <c r="D33" s="46"/>
      <c r="E33" s="319"/>
      <c r="F33" s="47"/>
      <c r="G33" s="30"/>
      <c r="H33" s="30"/>
      <c r="I33" s="30"/>
    </row>
    <row r="34" spans="1:9" ht="48" customHeight="1">
      <c r="A34" s="34" t="s">
        <v>393</v>
      </c>
      <c r="B34" s="316">
        <v>0</v>
      </c>
      <c r="C34" s="316">
        <v>0</v>
      </c>
      <c r="D34" s="45">
        <v>100</v>
      </c>
      <c r="E34" s="319" t="s">
        <v>122</v>
      </c>
      <c r="F34" s="42">
        <f>IF(D34&lt;80,3,IF(D34&gt;120,1,2))</f>
        <v>2</v>
      </c>
      <c r="G34" s="30"/>
      <c r="H34" s="30"/>
      <c r="I34" s="30"/>
    </row>
    <row r="35" spans="1:9" ht="18.75" customHeight="1">
      <c r="A35" s="34" t="s">
        <v>391</v>
      </c>
      <c r="B35" s="316"/>
      <c r="C35" s="316"/>
      <c r="D35" s="46"/>
      <c r="E35" s="319"/>
      <c r="F35" s="47"/>
      <c r="G35" s="30"/>
      <c r="H35" s="30"/>
      <c r="I35" s="30"/>
    </row>
    <row r="36" spans="1:9" ht="58.5" customHeight="1">
      <c r="A36" s="31" t="s">
        <v>394</v>
      </c>
      <c r="B36" s="322">
        <v>1</v>
      </c>
      <c r="C36" s="322">
        <v>1</v>
      </c>
      <c r="D36" s="48">
        <v>100</v>
      </c>
      <c r="E36" s="322" t="s">
        <v>122</v>
      </c>
      <c r="F36" s="49">
        <f>IF(D36&lt;80,3,IF(D36&gt;120,1,2))</f>
        <v>2</v>
      </c>
      <c r="G36" s="30"/>
      <c r="H36" s="30"/>
      <c r="I36" s="30"/>
    </row>
    <row r="37" spans="1:9" ht="11.25" customHeight="1">
      <c r="A37" s="31" t="s">
        <v>391</v>
      </c>
      <c r="B37" s="322"/>
      <c r="C37" s="322"/>
      <c r="D37" s="50"/>
      <c r="E37" s="322"/>
      <c r="F37" s="51"/>
      <c r="G37" s="30"/>
      <c r="H37" s="30"/>
      <c r="I37" s="30"/>
    </row>
    <row r="38" spans="1:9" ht="64.5" customHeight="1">
      <c r="A38" s="31" t="s">
        <v>395</v>
      </c>
      <c r="B38" s="322">
        <v>1</v>
      </c>
      <c r="C38" s="322">
        <v>1</v>
      </c>
      <c r="D38" s="48">
        <v>100</v>
      </c>
      <c r="E38" s="322" t="s">
        <v>122</v>
      </c>
      <c r="F38" s="49">
        <f>IF(D38&lt;80,3,IF(D38&gt;120,1,2))</f>
        <v>2</v>
      </c>
      <c r="G38" s="30"/>
      <c r="H38" s="30"/>
      <c r="I38" s="30"/>
    </row>
    <row r="39" spans="1:9" ht="17.25" customHeight="1">
      <c r="A39" s="31" t="s">
        <v>396</v>
      </c>
      <c r="B39" s="322"/>
      <c r="C39" s="322"/>
      <c r="D39" s="52"/>
      <c r="E39" s="322"/>
      <c r="F39" s="51"/>
      <c r="G39" s="30"/>
      <c r="H39" s="30"/>
      <c r="I39" s="30"/>
    </row>
    <row r="40" spans="1:9" ht="60" customHeight="1">
      <c r="A40" s="31" t="s">
        <v>397</v>
      </c>
      <c r="B40" s="32">
        <f>B41</f>
        <v>0</v>
      </c>
      <c r="C40" s="32">
        <f>C41</f>
        <v>0</v>
      </c>
      <c r="D40" s="53">
        <v>100</v>
      </c>
      <c r="E40" s="32" t="s">
        <v>132</v>
      </c>
      <c r="F40" s="49">
        <f>IF(D40&lt;80,1,IF(D40&gt;120,3,2))</f>
        <v>2</v>
      </c>
      <c r="G40" s="30"/>
      <c r="H40" s="30"/>
      <c r="I40" s="30"/>
    </row>
    <row r="41" spans="1:9" ht="93.75" customHeight="1">
      <c r="A41" s="34" t="s">
        <v>398</v>
      </c>
      <c r="B41" s="36">
        <v>0</v>
      </c>
      <c r="C41" s="36">
        <v>0</v>
      </c>
      <c r="D41" s="54">
        <v>100</v>
      </c>
      <c r="E41" s="36"/>
      <c r="F41" s="55">
        <f>IF(D41&lt;80,1,IF(D41&gt;120,3,2))</f>
        <v>2</v>
      </c>
      <c r="G41" s="30"/>
      <c r="H41" s="30"/>
      <c r="I41" s="30"/>
    </row>
    <row r="42" spans="1:9" ht="72" customHeight="1">
      <c r="A42" s="31" t="s">
        <v>399</v>
      </c>
      <c r="B42" s="32" t="s">
        <v>8</v>
      </c>
      <c r="C42" s="32" t="s">
        <v>8</v>
      </c>
      <c r="D42" s="32" t="s">
        <v>8</v>
      </c>
      <c r="E42" s="32" t="s">
        <v>8</v>
      </c>
      <c r="F42" s="40">
        <f>AVERAGE(F44,F45)</f>
        <v>2</v>
      </c>
      <c r="G42" s="30"/>
      <c r="H42" s="30"/>
      <c r="I42" s="30"/>
    </row>
    <row r="43" spans="1:9" ht="22.5" customHeight="1">
      <c r="A43" s="34" t="s">
        <v>130</v>
      </c>
      <c r="B43" s="35"/>
      <c r="C43" s="35"/>
      <c r="D43" s="35"/>
      <c r="E43" s="35"/>
      <c r="F43" s="35"/>
      <c r="G43" s="30"/>
      <c r="H43" s="30"/>
      <c r="I43" s="30"/>
    </row>
    <row r="44" spans="1:9" ht="80.25" customHeight="1">
      <c r="A44" s="34" t="s">
        <v>400</v>
      </c>
      <c r="B44" s="36">
        <v>0</v>
      </c>
      <c r="C44" s="36">
        <v>0</v>
      </c>
      <c r="D44" s="45">
        <v>100</v>
      </c>
      <c r="E44" s="36" t="s">
        <v>132</v>
      </c>
      <c r="F44" s="38">
        <f>IF(D44&lt;80,1,IF(D44&gt;120,3,2))</f>
        <v>2</v>
      </c>
      <c r="G44" s="30"/>
      <c r="H44" s="30"/>
      <c r="I44" s="30"/>
    </row>
    <row r="45" spans="1:9" ht="87" customHeight="1">
      <c r="A45" s="34" t="s">
        <v>401</v>
      </c>
      <c r="B45" s="36">
        <v>0</v>
      </c>
      <c r="C45" s="36">
        <v>0</v>
      </c>
      <c r="D45" s="45">
        <v>100</v>
      </c>
      <c r="E45" s="36" t="s">
        <v>132</v>
      </c>
      <c r="F45" s="38">
        <f>IF(D45&lt;80,1,IF(D45&gt;120,3,2))</f>
        <v>2</v>
      </c>
      <c r="G45" s="30"/>
      <c r="H45" s="30"/>
      <c r="I45" s="30"/>
    </row>
    <row r="46" spans="1:9" ht="19.5" customHeight="1">
      <c r="A46" s="56" t="s">
        <v>402</v>
      </c>
      <c r="B46" s="57" t="s">
        <v>8</v>
      </c>
      <c r="C46" s="57" t="s">
        <v>8</v>
      </c>
      <c r="D46" s="57" t="s">
        <v>8</v>
      </c>
      <c r="E46" s="57" t="s">
        <v>8</v>
      </c>
      <c r="F46" s="58">
        <f>ROUND(AVERAGE(F18,F28,F36,F38,F40,F42),4)</f>
        <v>2</v>
      </c>
      <c r="G46" s="30"/>
      <c r="H46" s="30"/>
      <c r="I46" s="30"/>
    </row>
    <row r="47" spans="1:9">
      <c r="A47" s="28"/>
      <c r="B47" s="28"/>
      <c r="C47" s="28"/>
      <c r="D47" s="28"/>
      <c r="E47" s="28"/>
      <c r="F47" s="28"/>
      <c r="G47" s="30"/>
      <c r="H47" s="30"/>
      <c r="I47" s="30"/>
    </row>
    <row r="48" spans="1:9">
      <c r="A48" s="59" t="s">
        <v>11</v>
      </c>
      <c r="B48" s="320" t="s">
        <v>403</v>
      </c>
      <c r="C48" s="320"/>
      <c r="D48" s="28"/>
      <c r="E48" s="60"/>
      <c r="F48" s="28"/>
      <c r="G48" s="30"/>
      <c r="H48" s="30"/>
      <c r="I48" s="30"/>
    </row>
    <row r="49" spans="1:9">
      <c r="A49" s="61" t="s">
        <v>13</v>
      </c>
      <c r="B49" s="321" t="s">
        <v>404</v>
      </c>
      <c r="C49" s="321"/>
      <c r="D49" s="62"/>
      <c r="E49" s="63" t="s">
        <v>405</v>
      </c>
      <c r="F49" s="62"/>
      <c r="G49" s="64"/>
      <c r="H49" s="64"/>
      <c r="I49" s="64"/>
    </row>
    <row r="50" spans="1:9">
      <c r="A50" s="28"/>
      <c r="B50" s="28"/>
      <c r="C50" s="28"/>
      <c r="D50" s="28"/>
      <c r="E50" s="28"/>
      <c r="F50" s="28"/>
    </row>
    <row r="51" spans="1:9">
      <c r="A51" s="28"/>
      <c r="B51" s="28"/>
      <c r="C51" s="28"/>
      <c r="D51" s="28"/>
      <c r="E51" s="28"/>
      <c r="F51" s="28"/>
    </row>
    <row r="52" spans="1:9">
      <c r="A52" s="28"/>
      <c r="B52" s="28"/>
      <c r="C52" s="28"/>
      <c r="D52" s="28"/>
      <c r="E52" s="28"/>
      <c r="F52" s="28"/>
    </row>
    <row r="53" spans="1:9">
      <c r="A53" s="25" t="s">
        <v>224</v>
      </c>
      <c r="B53" s="28"/>
      <c r="C53" s="28"/>
      <c r="D53" s="28"/>
      <c r="E53" s="28"/>
      <c r="F53" s="28"/>
    </row>
  </sheetData>
  <mergeCells count="28">
    <mergeCell ref="B48:C48"/>
    <mergeCell ref="B49:C49"/>
    <mergeCell ref="B36:B37"/>
    <mergeCell ref="C36:C37"/>
    <mergeCell ref="E36:E37"/>
    <mergeCell ref="B38:B39"/>
    <mergeCell ref="C38:C39"/>
    <mergeCell ref="E38:E39"/>
    <mergeCell ref="B32:B33"/>
    <mergeCell ref="C32:C33"/>
    <mergeCell ref="E32:E33"/>
    <mergeCell ref="B34:B35"/>
    <mergeCell ref="C34:C35"/>
    <mergeCell ref="E34:E35"/>
    <mergeCell ref="B24:B25"/>
    <mergeCell ref="C24:C25"/>
    <mergeCell ref="E24:E25"/>
    <mergeCell ref="B30:B31"/>
    <mergeCell ref="C30:C31"/>
    <mergeCell ref="E30:E31"/>
    <mergeCell ref="A10:F10"/>
    <mergeCell ref="A11:F11"/>
    <mergeCell ref="A13:F13"/>
    <mergeCell ref="A14:F14"/>
    <mergeCell ref="A15:A16"/>
    <mergeCell ref="B15:C15"/>
    <mergeCell ref="E15:E16"/>
    <mergeCell ref="F15:F1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3"/>
  <sheetViews>
    <sheetView topLeftCell="A31" workbookViewId="0">
      <selection activeCell="F35" sqref="F35"/>
    </sheetView>
  </sheetViews>
  <sheetFormatPr defaultRowHeight="15"/>
  <cols>
    <col min="1" max="1" width="26.85546875" customWidth="1"/>
    <col min="5" max="5" width="11.7109375" customWidth="1"/>
    <col min="6" max="6" width="18.28515625" customWidth="1"/>
    <col min="257" max="257" width="26.85546875" customWidth="1"/>
    <col min="261" max="261" width="11.7109375" customWidth="1"/>
    <col min="262" max="262" width="18.28515625" customWidth="1"/>
    <col min="513" max="513" width="26.85546875" customWidth="1"/>
    <col min="517" max="517" width="11.7109375" customWidth="1"/>
    <col min="518" max="518" width="18.28515625" customWidth="1"/>
    <col min="769" max="769" width="26.85546875" customWidth="1"/>
    <col min="773" max="773" width="11.7109375" customWidth="1"/>
    <col min="774" max="774" width="18.28515625" customWidth="1"/>
    <col min="1025" max="1025" width="26.85546875" customWidth="1"/>
    <col min="1029" max="1029" width="11.7109375" customWidth="1"/>
    <col min="1030" max="1030" width="18.28515625" customWidth="1"/>
    <col min="1281" max="1281" width="26.85546875" customWidth="1"/>
    <col min="1285" max="1285" width="11.7109375" customWidth="1"/>
    <col min="1286" max="1286" width="18.28515625" customWidth="1"/>
    <col min="1537" max="1537" width="26.85546875" customWidth="1"/>
    <col min="1541" max="1541" width="11.7109375" customWidth="1"/>
    <col min="1542" max="1542" width="18.28515625" customWidth="1"/>
    <col min="1793" max="1793" width="26.85546875" customWidth="1"/>
    <col min="1797" max="1797" width="11.7109375" customWidth="1"/>
    <col min="1798" max="1798" width="18.28515625" customWidth="1"/>
    <col min="2049" max="2049" width="26.85546875" customWidth="1"/>
    <col min="2053" max="2053" width="11.7109375" customWidth="1"/>
    <col min="2054" max="2054" width="18.28515625" customWidth="1"/>
    <col min="2305" max="2305" width="26.85546875" customWidth="1"/>
    <col min="2309" max="2309" width="11.7109375" customWidth="1"/>
    <col min="2310" max="2310" width="18.28515625" customWidth="1"/>
    <col min="2561" max="2561" width="26.85546875" customWidth="1"/>
    <col min="2565" max="2565" width="11.7109375" customWidth="1"/>
    <col min="2566" max="2566" width="18.28515625" customWidth="1"/>
    <col min="2817" max="2817" width="26.85546875" customWidth="1"/>
    <col min="2821" max="2821" width="11.7109375" customWidth="1"/>
    <col min="2822" max="2822" width="18.28515625" customWidth="1"/>
    <col min="3073" max="3073" width="26.85546875" customWidth="1"/>
    <col min="3077" max="3077" width="11.7109375" customWidth="1"/>
    <col min="3078" max="3078" width="18.28515625" customWidth="1"/>
    <col min="3329" max="3329" width="26.85546875" customWidth="1"/>
    <col min="3333" max="3333" width="11.7109375" customWidth="1"/>
    <col min="3334" max="3334" width="18.28515625" customWidth="1"/>
    <col min="3585" max="3585" width="26.85546875" customWidth="1"/>
    <col min="3589" max="3589" width="11.7109375" customWidth="1"/>
    <col min="3590" max="3590" width="18.28515625" customWidth="1"/>
    <col min="3841" max="3841" width="26.85546875" customWidth="1"/>
    <col min="3845" max="3845" width="11.7109375" customWidth="1"/>
    <col min="3846" max="3846" width="18.28515625" customWidth="1"/>
    <col min="4097" max="4097" width="26.85546875" customWidth="1"/>
    <col min="4101" max="4101" width="11.7109375" customWidth="1"/>
    <col min="4102" max="4102" width="18.28515625" customWidth="1"/>
    <col min="4353" max="4353" width="26.85546875" customWidth="1"/>
    <col min="4357" max="4357" width="11.7109375" customWidth="1"/>
    <col min="4358" max="4358" width="18.28515625" customWidth="1"/>
    <col min="4609" max="4609" width="26.85546875" customWidth="1"/>
    <col min="4613" max="4613" width="11.7109375" customWidth="1"/>
    <col min="4614" max="4614" width="18.28515625" customWidth="1"/>
    <col min="4865" max="4865" width="26.85546875" customWidth="1"/>
    <col min="4869" max="4869" width="11.7109375" customWidth="1"/>
    <col min="4870" max="4870" width="18.28515625" customWidth="1"/>
    <col min="5121" max="5121" width="26.85546875" customWidth="1"/>
    <col min="5125" max="5125" width="11.7109375" customWidth="1"/>
    <col min="5126" max="5126" width="18.28515625" customWidth="1"/>
    <col min="5377" max="5377" width="26.85546875" customWidth="1"/>
    <col min="5381" max="5381" width="11.7109375" customWidth="1"/>
    <col min="5382" max="5382" width="18.28515625" customWidth="1"/>
    <col min="5633" max="5633" width="26.85546875" customWidth="1"/>
    <col min="5637" max="5637" width="11.7109375" customWidth="1"/>
    <col min="5638" max="5638" width="18.28515625" customWidth="1"/>
    <col min="5889" max="5889" width="26.85546875" customWidth="1"/>
    <col min="5893" max="5893" width="11.7109375" customWidth="1"/>
    <col min="5894" max="5894" width="18.28515625" customWidth="1"/>
    <col min="6145" max="6145" width="26.85546875" customWidth="1"/>
    <col min="6149" max="6149" width="11.7109375" customWidth="1"/>
    <col min="6150" max="6150" width="18.28515625" customWidth="1"/>
    <col min="6401" max="6401" width="26.85546875" customWidth="1"/>
    <col min="6405" max="6405" width="11.7109375" customWidth="1"/>
    <col min="6406" max="6406" width="18.28515625" customWidth="1"/>
    <col min="6657" max="6657" width="26.85546875" customWidth="1"/>
    <col min="6661" max="6661" width="11.7109375" customWidth="1"/>
    <col min="6662" max="6662" width="18.28515625" customWidth="1"/>
    <col min="6913" max="6913" width="26.85546875" customWidth="1"/>
    <col min="6917" max="6917" width="11.7109375" customWidth="1"/>
    <col min="6918" max="6918" width="18.28515625" customWidth="1"/>
    <col min="7169" max="7169" width="26.85546875" customWidth="1"/>
    <col min="7173" max="7173" width="11.7109375" customWidth="1"/>
    <col min="7174" max="7174" width="18.28515625" customWidth="1"/>
    <col min="7425" max="7425" width="26.85546875" customWidth="1"/>
    <col min="7429" max="7429" width="11.7109375" customWidth="1"/>
    <col min="7430" max="7430" width="18.28515625" customWidth="1"/>
    <col min="7681" max="7681" width="26.85546875" customWidth="1"/>
    <col min="7685" max="7685" width="11.7109375" customWidth="1"/>
    <col min="7686" max="7686" width="18.28515625" customWidth="1"/>
    <col min="7937" max="7937" width="26.85546875" customWidth="1"/>
    <col min="7941" max="7941" width="11.7109375" customWidth="1"/>
    <col min="7942" max="7942" width="18.28515625" customWidth="1"/>
    <col min="8193" max="8193" width="26.85546875" customWidth="1"/>
    <col min="8197" max="8197" width="11.7109375" customWidth="1"/>
    <col min="8198" max="8198" width="18.28515625" customWidth="1"/>
    <col min="8449" max="8449" width="26.85546875" customWidth="1"/>
    <col min="8453" max="8453" width="11.7109375" customWidth="1"/>
    <col min="8454" max="8454" width="18.28515625" customWidth="1"/>
    <col min="8705" max="8705" width="26.85546875" customWidth="1"/>
    <col min="8709" max="8709" width="11.7109375" customWidth="1"/>
    <col min="8710" max="8710" width="18.28515625" customWidth="1"/>
    <col min="8961" max="8961" width="26.85546875" customWidth="1"/>
    <col min="8965" max="8965" width="11.7109375" customWidth="1"/>
    <col min="8966" max="8966" width="18.28515625" customWidth="1"/>
    <col min="9217" max="9217" width="26.85546875" customWidth="1"/>
    <col min="9221" max="9221" width="11.7109375" customWidth="1"/>
    <col min="9222" max="9222" width="18.28515625" customWidth="1"/>
    <col min="9473" max="9473" width="26.85546875" customWidth="1"/>
    <col min="9477" max="9477" width="11.7109375" customWidth="1"/>
    <col min="9478" max="9478" width="18.28515625" customWidth="1"/>
    <col min="9729" max="9729" width="26.85546875" customWidth="1"/>
    <col min="9733" max="9733" width="11.7109375" customWidth="1"/>
    <col min="9734" max="9734" width="18.28515625" customWidth="1"/>
    <col min="9985" max="9985" width="26.85546875" customWidth="1"/>
    <col min="9989" max="9989" width="11.7109375" customWidth="1"/>
    <col min="9990" max="9990" width="18.28515625" customWidth="1"/>
    <col min="10241" max="10241" width="26.85546875" customWidth="1"/>
    <col min="10245" max="10245" width="11.7109375" customWidth="1"/>
    <col min="10246" max="10246" width="18.28515625" customWidth="1"/>
    <col min="10497" max="10497" width="26.85546875" customWidth="1"/>
    <col min="10501" max="10501" width="11.7109375" customWidth="1"/>
    <col min="10502" max="10502" width="18.28515625" customWidth="1"/>
    <col min="10753" max="10753" width="26.85546875" customWidth="1"/>
    <col min="10757" max="10757" width="11.7109375" customWidth="1"/>
    <col min="10758" max="10758" width="18.28515625" customWidth="1"/>
    <col min="11009" max="11009" width="26.85546875" customWidth="1"/>
    <col min="11013" max="11013" width="11.7109375" customWidth="1"/>
    <col min="11014" max="11014" width="18.28515625" customWidth="1"/>
    <col min="11265" max="11265" width="26.85546875" customWidth="1"/>
    <col min="11269" max="11269" width="11.7109375" customWidth="1"/>
    <col min="11270" max="11270" width="18.28515625" customWidth="1"/>
    <col min="11521" max="11521" width="26.85546875" customWidth="1"/>
    <col min="11525" max="11525" width="11.7109375" customWidth="1"/>
    <col min="11526" max="11526" width="18.28515625" customWidth="1"/>
    <col min="11777" max="11777" width="26.85546875" customWidth="1"/>
    <col min="11781" max="11781" width="11.7109375" customWidth="1"/>
    <col min="11782" max="11782" width="18.28515625" customWidth="1"/>
    <col min="12033" max="12033" width="26.85546875" customWidth="1"/>
    <col min="12037" max="12037" width="11.7109375" customWidth="1"/>
    <col min="12038" max="12038" width="18.28515625" customWidth="1"/>
    <col min="12289" max="12289" width="26.85546875" customWidth="1"/>
    <col min="12293" max="12293" width="11.7109375" customWidth="1"/>
    <col min="12294" max="12294" width="18.28515625" customWidth="1"/>
    <col min="12545" max="12545" width="26.85546875" customWidth="1"/>
    <col min="12549" max="12549" width="11.7109375" customWidth="1"/>
    <col min="12550" max="12550" width="18.28515625" customWidth="1"/>
    <col min="12801" max="12801" width="26.85546875" customWidth="1"/>
    <col min="12805" max="12805" width="11.7109375" customWidth="1"/>
    <col min="12806" max="12806" width="18.28515625" customWidth="1"/>
    <col min="13057" max="13057" width="26.85546875" customWidth="1"/>
    <col min="13061" max="13061" width="11.7109375" customWidth="1"/>
    <col min="13062" max="13062" width="18.28515625" customWidth="1"/>
    <col min="13313" max="13313" width="26.85546875" customWidth="1"/>
    <col min="13317" max="13317" width="11.7109375" customWidth="1"/>
    <col min="13318" max="13318" width="18.28515625" customWidth="1"/>
    <col min="13569" max="13569" width="26.85546875" customWidth="1"/>
    <col min="13573" max="13573" width="11.7109375" customWidth="1"/>
    <col min="13574" max="13574" width="18.28515625" customWidth="1"/>
    <col min="13825" max="13825" width="26.85546875" customWidth="1"/>
    <col min="13829" max="13829" width="11.7109375" customWidth="1"/>
    <col min="13830" max="13830" width="18.28515625" customWidth="1"/>
    <col min="14081" max="14081" width="26.85546875" customWidth="1"/>
    <col min="14085" max="14085" width="11.7109375" customWidth="1"/>
    <col min="14086" max="14086" width="18.28515625" customWidth="1"/>
    <col min="14337" max="14337" width="26.85546875" customWidth="1"/>
    <col min="14341" max="14341" width="11.7109375" customWidth="1"/>
    <col min="14342" max="14342" width="18.28515625" customWidth="1"/>
    <col min="14593" max="14593" width="26.85546875" customWidth="1"/>
    <col min="14597" max="14597" width="11.7109375" customWidth="1"/>
    <col min="14598" max="14598" width="18.28515625" customWidth="1"/>
    <col min="14849" max="14849" width="26.85546875" customWidth="1"/>
    <col min="14853" max="14853" width="11.7109375" customWidth="1"/>
    <col min="14854" max="14854" width="18.28515625" customWidth="1"/>
    <col min="15105" max="15105" width="26.85546875" customWidth="1"/>
    <col min="15109" max="15109" width="11.7109375" customWidth="1"/>
    <col min="15110" max="15110" width="18.28515625" customWidth="1"/>
    <col min="15361" max="15361" width="26.85546875" customWidth="1"/>
    <col min="15365" max="15365" width="11.7109375" customWidth="1"/>
    <col min="15366" max="15366" width="18.28515625" customWidth="1"/>
    <col min="15617" max="15617" width="26.85546875" customWidth="1"/>
    <col min="15621" max="15621" width="11.7109375" customWidth="1"/>
    <col min="15622" max="15622" width="18.28515625" customWidth="1"/>
    <col min="15873" max="15873" width="26.85546875" customWidth="1"/>
    <col min="15877" max="15877" width="11.7109375" customWidth="1"/>
    <col min="15878" max="15878" width="18.28515625" customWidth="1"/>
    <col min="16129" max="16129" width="26.85546875" customWidth="1"/>
    <col min="16133" max="16133" width="11.7109375" customWidth="1"/>
    <col min="16134" max="16134" width="18.28515625" customWidth="1"/>
  </cols>
  <sheetData>
    <row r="1" spans="1:6">
      <c r="A1" s="28"/>
      <c r="B1" s="28"/>
      <c r="C1" s="65" t="s">
        <v>225</v>
      </c>
      <c r="D1" s="28"/>
      <c r="E1" s="28"/>
      <c r="F1" s="28"/>
    </row>
    <row r="2" spans="1:6">
      <c r="A2" s="28"/>
      <c r="B2" s="28"/>
      <c r="C2" s="65" t="s">
        <v>366</v>
      </c>
      <c r="D2" s="28"/>
      <c r="E2" s="28"/>
      <c r="F2" s="28"/>
    </row>
    <row r="3" spans="1:6">
      <c r="A3" s="28"/>
      <c r="B3" s="28"/>
      <c r="C3" s="65" t="s">
        <v>367</v>
      </c>
      <c r="D3" s="28"/>
      <c r="E3" s="28"/>
      <c r="F3" s="28"/>
    </row>
    <row r="4" spans="1:6">
      <c r="A4" s="28"/>
      <c r="B4" s="28"/>
      <c r="C4" s="65" t="s">
        <v>368</v>
      </c>
      <c r="D4" s="28"/>
      <c r="E4" s="28"/>
      <c r="F4" s="28"/>
    </row>
    <row r="5" spans="1:6">
      <c r="A5" s="28"/>
      <c r="B5" s="28"/>
      <c r="C5" s="65" t="s">
        <v>369</v>
      </c>
      <c r="D5" s="28"/>
      <c r="E5" s="28"/>
      <c r="F5" s="28"/>
    </row>
    <row r="6" spans="1:6">
      <c r="A6" s="28"/>
      <c r="B6" s="28"/>
      <c r="C6" s="65" t="s">
        <v>370</v>
      </c>
      <c r="D6" s="28"/>
      <c r="E6" s="28"/>
      <c r="F6" s="28"/>
    </row>
    <row r="7" spans="1:6">
      <c r="A7" s="28"/>
      <c r="B7" s="28"/>
      <c r="C7" s="65"/>
      <c r="D7" s="28"/>
      <c r="E7" s="28"/>
      <c r="F7" s="28"/>
    </row>
    <row r="8" spans="1:6">
      <c r="A8" s="28"/>
      <c r="B8" s="28"/>
      <c r="C8" s="65" t="s">
        <v>371</v>
      </c>
      <c r="D8" s="28"/>
      <c r="E8" s="28"/>
      <c r="F8" s="28"/>
    </row>
    <row r="9" spans="1:6">
      <c r="A9" s="28"/>
      <c r="B9" s="28"/>
      <c r="C9" s="28"/>
      <c r="D9" s="28"/>
      <c r="E9" s="28"/>
      <c r="F9" s="28"/>
    </row>
    <row r="10" spans="1:6" ht="15.75">
      <c r="A10" s="75" t="s">
        <v>406</v>
      </c>
      <c r="B10" s="75"/>
      <c r="C10" s="75"/>
      <c r="D10" s="75"/>
      <c r="E10" s="75"/>
      <c r="F10" s="75"/>
    </row>
    <row r="11" spans="1:6" ht="15.75">
      <c r="A11" s="75" t="s">
        <v>407</v>
      </c>
      <c r="B11" s="75"/>
      <c r="C11" s="75"/>
      <c r="D11" s="75"/>
      <c r="E11" s="75"/>
      <c r="F11" s="75"/>
    </row>
    <row r="12" spans="1:6">
      <c r="A12" s="313" t="s">
        <v>0</v>
      </c>
      <c r="B12" s="313"/>
      <c r="C12" s="313"/>
      <c r="D12" s="313"/>
      <c r="E12" s="313"/>
      <c r="F12" s="313"/>
    </row>
    <row r="13" spans="1:6">
      <c r="A13" s="314" t="s">
        <v>374</v>
      </c>
      <c r="B13" s="314"/>
      <c r="C13" s="314"/>
      <c r="D13" s="314"/>
      <c r="E13" s="314"/>
      <c r="F13" s="314"/>
    </row>
    <row r="14" spans="1:6">
      <c r="A14" s="28"/>
      <c r="B14" s="28"/>
      <c r="C14" s="28"/>
      <c r="D14" s="28"/>
      <c r="E14" s="28"/>
      <c r="F14" s="28"/>
    </row>
    <row r="15" spans="1:6">
      <c r="A15" s="315" t="s">
        <v>408</v>
      </c>
      <c r="B15" s="315" t="s">
        <v>73</v>
      </c>
      <c r="C15" s="315"/>
      <c r="D15" s="29" t="s">
        <v>409</v>
      </c>
      <c r="E15" s="315" t="s">
        <v>112</v>
      </c>
      <c r="F15" s="315" t="s">
        <v>377</v>
      </c>
    </row>
    <row r="16" spans="1:6" ht="24">
      <c r="A16" s="315"/>
      <c r="B16" s="29" t="s">
        <v>115</v>
      </c>
      <c r="C16" s="29" t="s">
        <v>116</v>
      </c>
      <c r="D16" s="29" t="s">
        <v>1</v>
      </c>
      <c r="E16" s="315"/>
      <c r="F16" s="315"/>
    </row>
    <row r="17" spans="1:6">
      <c r="A17" s="315"/>
      <c r="B17" s="29" t="s">
        <v>119</v>
      </c>
      <c r="C17" s="29" t="s">
        <v>120</v>
      </c>
      <c r="D17" s="66"/>
      <c r="E17" s="315"/>
      <c r="F17" s="315"/>
    </row>
    <row r="18" spans="1:6">
      <c r="A18" s="29">
        <v>1</v>
      </c>
      <c r="B18" s="29">
        <v>2</v>
      </c>
      <c r="C18" s="29">
        <v>3</v>
      </c>
      <c r="D18" s="29">
        <v>4</v>
      </c>
      <c r="E18" s="29">
        <v>5</v>
      </c>
      <c r="F18" s="29">
        <v>6</v>
      </c>
    </row>
    <row r="19" spans="1:6" ht="60" customHeight="1">
      <c r="A19" s="31" t="s">
        <v>410</v>
      </c>
      <c r="B19" s="57" t="s">
        <v>8</v>
      </c>
      <c r="C19" s="57" t="s">
        <v>8</v>
      </c>
      <c r="D19" s="57" t="s">
        <v>8</v>
      </c>
      <c r="E19" s="57" t="s">
        <v>8</v>
      </c>
      <c r="F19" s="67">
        <f>AVERAGE(F21,F22,F25)</f>
        <v>0.5</v>
      </c>
    </row>
    <row r="20" spans="1:6" ht="18.75" customHeight="1">
      <c r="A20" s="34" t="s">
        <v>130</v>
      </c>
      <c r="B20" s="35"/>
      <c r="C20" s="35"/>
      <c r="D20" s="35"/>
      <c r="E20" s="35"/>
      <c r="F20" s="35"/>
    </row>
    <row r="21" spans="1:6" ht="86.25" customHeight="1">
      <c r="A21" s="34" t="s">
        <v>411</v>
      </c>
      <c r="B21" s="36">
        <v>0</v>
      </c>
      <c r="C21" s="36">
        <v>0</v>
      </c>
      <c r="D21" s="68">
        <v>100</v>
      </c>
      <c r="E21" s="36" t="s">
        <v>132</v>
      </c>
      <c r="F21" s="69">
        <f>IF(D21="-","-",IF(D21&lt;80,0.25,IF(D21&gt;120,0.75,0.5)))</f>
        <v>0.5</v>
      </c>
    </row>
    <row r="22" spans="1:6" ht="63.75" customHeight="1">
      <c r="A22" s="34" t="s">
        <v>412</v>
      </c>
      <c r="B22" s="36" t="s">
        <v>8</v>
      </c>
      <c r="C22" s="36" t="s">
        <v>8</v>
      </c>
      <c r="D22" s="37">
        <v>100</v>
      </c>
      <c r="E22" s="36" t="s">
        <v>132</v>
      </c>
      <c r="F22" s="69">
        <f>IF(D22="-","-",IF(D22&lt;80,0.25,IF(D22&gt;120,0.75,0.5)))</f>
        <v>0.5</v>
      </c>
    </row>
    <row r="23" spans="1:6" ht="77.25" customHeight="1">
      <c r="A23" s="34" t="s">
        <v>413</v>
      </c>
      <c r="B23" s="36">
        <v>180</v>
      </c>
      <c r="C23" s="36">
        <v>180</v>
      </c>
      <c r="D23" s="37">
        <v>100</v>
      </c>
      <c r="E23" s="36" t="s">
        <v>8</v>
      </c>
      <c r="F23" s="36" t="s">
        <v>8</v>
      </c>
    </row>
    <row r="24" spans="1:6" ht="30" customHeight="1">
      <c r="A24" s="34" t="s">
        <v>414</v>
      </c>
      <c r="B24" s="36">
        <v>180</v>
      </c>
      <c r="C24" s="36">
        <v>180</v>
      </c>
      <c r="D24" s="37">
        <v>100</v>
      </c>
      <c r="E24" s="29" t="s">
        <v>8</v>
      </c>
      <c r="F24" s="29" t="s">
        <v>8</v>
      </c>
    </row>
    <row r="25" spans="1:6" ht="135.75" customHeight="1">
      <c r="A25" s="34" t="s">
        <v>415</v>
      </c>
      <c r="B25" s="36">
        <v>0</v>
      </c>
      <c r="C25" s="36">
        <v>0</v>
      </c>
      <c r="D25" s="37">
        <v>100</v>
      </c>
      <c r="E25" s="36" t="s">
        <v>132</v>
      </c>
      <c r="F25" s="69">
        <f>IF(D25="-","-",IF(D25&lt;80,0.25,IF(D25&gt;120,0.75,0.5)))</f>
        <v>0.5</v>
      </c>
    </row>
    <row r="26" spans="1:6" ht="77.25" customHeight="1">
      <c r="A26" s="31" t="s">
        <v>416</v>
      </c>
      <c r="B26" s="32"/>
      <c r="C26" s="32"/>
      <c r="D26" s="70">
        <v>100</v>
      </c>
      <c r="E26" s="71"/>
      <c r="F26" s="72">
        <f>IF(D26="-","-",IF(D26&lt;80,0.25,IF(D26&gt;120,0.75,0.5)))</f>
        <v>0.5</v>
      </c>
    </row>
    <row r="27" spans="1:6" ht="72">
      <c r="A27" s="34" t="s">
        <v>417</v>
      </c>
      <c r="B27" s="36">
        <v>0</v>
      </c>
      <c r="C27" s="36">
        <v>0</v>
      </c>
      <c r="D27" s="37">
        <v>100</v>
      </c>
      <c r="E27" s="36" t="s">
        <v>132</v>
      </c>
      <c r="F27" s="69">
        <f>IF(D27="-","-",IF(D27&lt;80,0.25,IF(D27&gt;120,0.75,0.5)))</f>
        <v>0.5</v>
      </c>
    </row>
    <row r="28" spans="1:6" ht="48">
      <c r="A28" s="31" t="s">
        <v>418</v>
      </c>
      <c r="B28" s="32" t="s">
        <v>8</v>
      </c>
      <c r="C28" s="32" t="s">
        <v>8</v>
      </c>
      <c r="D28" s="32" t="s">
        <v>8</v>
      </c>
      <c r="E28" s="32" t="s">
        <v>8</v>
      </c>
      <c r="F28" s="73">
        <f>AVERAGE(F30,F32)</f>
        <v>0.5</v>
      </c>
    </row>
    <row r="29" spans="1:6">
      <c r="A29" s="34" t="s">
        <v>130</v>
      </c>
      <c r="B29" s="35"/>
      <c r="C29" s="35"/>
      <c r="D29" s="35"/>
      <c r="E29" s="35"/>
      <c r="F29" s="35"/>
    </row>
    <row r="30" spans="1:6" ht="75.75" customHeight="1">
      <c r="A30" s="34" t="s">
        <v>419</v>
      </c>
      <c r="B30" s="317"/>
      <c r="C30" s="317"/>
      <c r="D30" s="74">
        <v>100</v>
      </c>
      <c r="E30" s="316" t="s">
        <v>122</v>
      </c>
      <c r="F30" s="69">
        <f>IF(D30="-","-",IF(D30&lt;80,0.25,IF(D30&gt;120,0.75,0.5)))</f>
        <v>0.5</v>
      </c>
    </row>
    <row r="31" spans="1:6" ht="16.5" customHeight="1">
      <c r="A31" s="34" t="s">
        <v>391</v>
      </c>
      <c r="B31" s="318"/>
      <c r="C31" s="318"/>
      <c r="D31" s="44"/>
      <c r="E31" s="316"/>
      <c r="F31" s="36"/>
    </row>
    <row r="32" spans="1:6" ht="120">
      <c r="A32" s="34" t="s">
        <v>420</v>
      </c>
      <c r="B32" s="36">
        <v>0</v>
      </c>
      <c r="C32" s="36">
        <v>0</v>
      </c>
      <c r="D32" s="37">
        <v>100</v>
      </c>
      <c r="E32" s="36" t="s">
        <v>132</v>
      </c>
      <c r="F32" s="69">
        <f>IF(D32="-","-",IF(D32&lt;80,0.25,IF(D32&gt;120,0.75,0.5)))</f>
        <v>0.5</v>
      </c>
    </row>
    <row r="33" spans="1:6" ht="60">
      <c r="A33" s="31" t="s">
        <v>421</v>
      </c>
      <c r="B33" s="71"/>
      <c r="C33" s="71"/>
      <c r="D33" s="70">
        <v>100</v>
      </c>
      <c r="E33" s="32" t="s">
        <v>132</v>
      </c>
      <c r="F33" s="73">
        <f>F34</f>
        <v>0.2</v>
      </c>
    </row>
    <row r="34" spans="1:6" ht="99" customHeight="1">
      <c r="A34" s="34" t="s">
        <v>422</v>
      </c>
      <c r="B34" s="35"/>
      <c r="C34" s="35"/>
      <c r="D34" s="54">
        <v>100</v>
      </c>
      <c r="E34" s="35"/>
      <c r="F34" s="69">
        <f>IF(D34&lt;80,0.1,IF(D34&gt;120,0.3,0.2))</f>
        <v>0.2</v>
      </c>
    </row>
    <row r="35" spans="1:6" ht="23.25" customHeight="1">
      <c r="A35" s="56" t="s">
        <v>423</v>
      </c>
      <c r="B35" s="57" t="s">
        <v>8</v>
      </c>
      <c r="C35" s="57" t="s">
        <v>8</v>
      </c>
      <c r="D35" s="57" t="s">
        <v>8</v>
      </c>
      <c r="E35" s="57" t="s">
        <v>8</v>
      </c>
      <c r="F35" s="32">
        <f>AVERAGE(F19,F26,F28,F33)</f>
        <v>0.42499999999999999</v>
      </c>
    </row>
    <row r="36" spans="1:6">
      <c r="A36" s="28"/>
      <c r="B36" s="28"/>
      <c r="C36" s="28"/>
      <c r="D36" s="28"/>
      <c r="E36" s="28"/>
      <c r="F36" s="28"/>
    </row>
    <row r="37" spans="1:6">
      <c r="A37" s="59" t="s">
        <v>11</v>
      </c>
      <c r="B37" s="320" t="s">
        <v>403</v>
      </c>
      <c r="C37" s="320"/>
      <c r="D37" s="28"/>
      <c r="E37" s="60"/>
      <c r="F37" s="28"/>
    </row>
    <row r="38" spans="1:6">
      <c r="A38" s="61" t="s">
        <v>13</v>
      </c>
      <c r="B38" s="321" t="s">
        <v>404</v>
      </c>
      <c r="C38" s="321"/>
      <c r="D38" s="62"/>
      <c r="E38" s="63" t="s">
        <v>405</v>
      </c>
      <c r="F38" s="28"/>
    </row>
    <row r="39" spans="1:6">
      <c r="A39" s="28"/>
      <c r="B39" s="28"/>
      <c r="C39" s="28"/>
      <c r="D39" s="28"/>
      <c r="E39" s="28"/>
      <c r="F39" s="28"/>
    </row>
    <row r="40" spans="1:6">
      <c r="A40" s="28"/>
      <c r="B40" s="28"/>
      <c r="C40" s="28"/>
      <c r="D40" s="28"/>
      <c r="E40" s="28"/>
      <c r="F40" s="28"/>
    </row>
    <row r="41" spans="1:6">
      <c r="A41" s="28"/>
      <c r="B41" s="28"/>
      <c r="C41" s="28"/>
      <c r="D41" s="28"/>
      <c r="E41" s="28"/>
      <c r="F41" s="28"/>
    </row>
    <row r="42" spans="1:6">
      <c r="A42" s="28"/>
      <c r="B42" s="28"/>
      <c r="C42" s="28"/>
      <c r="D42" s="28"/>
      <c r="E42" s="28"/>
      <c r="F42" s="28"/>
    </row>
    <row r="43" spans="1:6">
      <c r="A43" s="25" t="s">
        <v>224</v>
      </c>
      <c r="B43" s="28"/>
      <c r="C43" s="28"/>
      <c r="D43" s="28"/>
      <c r="E43" s="28"/>
      <c r="F43" s="28"/>
    </row>
  </sheetData>
  <mergeCells count="13">
    <mergeCell ref="B30:B31"/>
    <mergeCell ref="C30:C31"/>
    <mergeCell ref="E30:E31"/>
    <mergeCell ref="B37:C37"/>
    <mergeCell ref="B38:C38"/>
    <mergeCell ref="A10:F10"/>
    <mergeCell ref="A11:F11"/>
    <mergeCell ref="A12:F12"/>
    <mergeCell ref="A13:F13"/>
    <mergeCell ref="A15:A17"/>
    <mergeCell ref="B15:C15"/>
    <mergeCell ref="E15:E17"/>
    <mergeCell ref="F15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1.3</vt:lpstr>
      <vt:lpstr>1.5</vt:lpstr>
      <vt:lpstr>1.9</vt:lpstr>
      <vt:lpstr>2.3</vt:lpstr>
      <vt:lpstr>2.4</vt:lpstr>
      <vt:lpstr>3.1</vt:lpstr>
      <vt:lpstr>3.2</vt:lpstr>
      <vt:lpstr>3.3</vt:lpstr>
      <vt:lpstr>4.1</vt:lpstr>
      <vt:lpstr>4.2</vt:lpstr>
      <vt:lpstr>2.1</vt:lpstr>
      <vt:lpstr>2.2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2019-03-28T06:00:49Z</dcterms:modified>
</cp:coreProperties>
</file>